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0437672\"/>
    </mc:Choice>
  </mc:AlternateContent>
  <xr:revisionPtr revIDLastSave="0" documentId="13_ncr:1_{C056EF6B-4FCD-4503-9B1A-0C05A230CF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put" sheetId="1" r:id="rId1"/>
  </sheets>
  <definedNames>
    <definedName name="_xlnm.Print_Area" localSheetId="0">input!$A$1:$AE$132</definedName>
    <definedName name="print1">input!#REF!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22" i="1" l="1"/>
  <c r="X123" i="1" s="1"/>
  <c r="X124" i="1" s="1"/>
  <c r="AJ115" i="1"/>
  <c r="AJ108" i="1"/>
  <c r="AF109" i="1"/>
  <c r="AF108" i="1"/>
  <c r="AF116" i="1"/>
  <c r="AF115" i="1"/>
  <c r="AF114" i="1"/>
  <c r="AF107" i="1"/>
  <c r="H14" i="1" l="1"/>
  <c r="H16" i="1" s="1"/>
  <c r="H18" i="1" s="1"/>
  <c r="H15" i="1"/>
  <c r="H17" i="1" s="1"/>
  <c r="X100" i="1"/>
  <c r="X96" i="1"/>
  <c r="H100" i="1"/>
  <c r="H96" i="1"/>
  <c r="V48" i="1"/>
  <c r="V92" i="1" s="1"/>
  <c r="V47" i="1"/>
  <c r="V91" i="1" s="1"/>
  <c r="V46" i="1"/>
  <c r="V90" i="1" s="1"/>
  <c r="AC46" i="1"/>
  <c r="AC90" i="1" s="1"/>
  <c r="AC45" i="1"/>
  <c r="AC89" i="1"/>
  <c r="V45" i="1"/>
  <c r="V89" i="1" s="1"/>
  <c r="X101" i="1" l="1"/>
  <c r="X102" i="1" s="1"/>
  <c r="H97" i="1"/>
  <c r="H19" i="1"/>
  <c r="X97" i="1"/>
  <c r="H101" i="1"/>
  <c r="H102" i="1" s="1"/>
  <c r="H103" i="1"/>
  <c r="H116" i="1" s="1"/>
  <c r="X103" i="1"/>
  <c r="X98" i="1" l="1"/>
  <c r="X99" i="1"/>
  <c r="H113" i="1"/>
  <c r="H115" i="1" s="1"/>
  <c r="H114" i="1"/>
  <c r="H99" i="1"/>
  <c r="H109" i="1" s="1"/>
  <c r="H98" i="1"/>
  <c r="L103" i="1"/>
  <c r="X113" i="1"/>
  <c r="X116" i="1" s="1"/>
  <c r="X115" i="1" s="1"/>
  <c r="X114" i="1" s="1"/>
  <c r="H106" i="1" l="1"/>
  <c r="H108" i="1" s="1"/>
  <c r="H107" i="1"/>
  <c r="X106" i="1"/>
  <c r="X109" i="1" s="1"/>
  <c r="X108" i="1" s="1"/>
  <c r="X107" i="1" s="1"/>
  <c r="L99" i="1"/>
</calcChain>
</file>

<file path=xl/sharedStrings.xml><?xml version="1.0" encoding="utf-8"?>
<sst xmlns="http://schemas.openxmlformats.org/spreadsheetml/2006/main" count="124" uniqueCount="69">
  <si>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</si>
  <si>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</si>
  <si>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</si>
  <si>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</si>
  <si>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</si>
  <si>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</si>
  <si>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</si>
  <si>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</si>
  <si>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</si>
  <si>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SUPERELEVATION</t>
  </si>
  <si>
    <t>EQUIVALENT MAXIMUM RELATIVE SLOPE "G"</t>
  </si>
  <si>
    <t>DESIGN SPEED (MPH)</t>
  </si>
  <si>
    <r>
      <t>(w x n</t>
    </r>
    <r>
      <rPr>
        <vertAlign val="subscript"/>
        <sz val="10"/>
        <rFont val="Arial"/>
        <family val="2"/>
      </rPr>
      <t>1</t>
    </r>
    <r>
      <rPr>
        <sz val="10"/>
        <rFont val="Arial"/>
      </rPr>
      <t>) e</t>
    </r>
    <r>
      <rPr>
        <vertAlign val="subscript"/>
        <sz val="10"/>
        <rFont val="Arial"/>
        <family val="2"/>
      </rPr>
      <t>d</t>
    </r>
  </si>
  <si>
    <t>Δ</t>
  </si>
  <si>
    <r>
      <t>b</t>
    </r>
    <r>
      <rPr>
        <vertAlign val="subscript"/>
        <sz val="10"/>
        <rFont val="Arial"/>
        <family val="2"/>
      </rPr>
      <t>w</t>
    </r>
    <r>
      <rPr>
        <sz val="10"/>
        <rFont val="Arial"/>
      </rPr>
      <t xml:space="preserve"> x 100</t>
    </r>
  </si>
  <si>
    <r>
      <t>L</t>
    </r>
    <r>
      <rPr>
        <vertAlign val="subscript"/>
        <sz val="10"/>
        <rFont val="Arial"/>
        <family val="2"/>
      </rPr>
      <t>t</t>
    </r>
    <r>
      <rPr>
        <sz val="10"/>
        <rFont val="Arial"/>
      </rPr>
      <t xml:space="preserve"> =</t>
    </r>
  </si>
  <si>
    <r>
      <t>(e</t>
    </r>
    <r>
      <rPr>
        <vertAlign val="subscript"/>
        <sz val="10"/>
        <rFont val="Arial"/>
        <family val="2"/>
      </rPr>
      <t>NC</t>
    </r>
    <r>
      <rPr>
        <sz val="10"/>
        <rFont val="Arial"/>
      </rPr>
      <t xml:space="preserve"> ÷ e</t>
    </r>
    <r>
      <rPr>
        <vertAlign val="subscript"/>
        <sz val="10"/>
        <rFont val="Arial"/>
        <family val="2"/>
      </rPr>
      <t>d</t>
    </r>
    <r>
      <rPr>
        <sz val="10"/>
        <rFont val="Arial"/>
      </rPr>
      <t>) L</t>
    </r>
    <r>
      <rPr>
        <vertAlign val="subscript"/>
        <sz val="10"/>
        <rFont val="Arial"/>
        <family val="2"/>
      </rPr>
      <t>r</t>
    </r>
  </si>
  <si>
    <t>Δ = maximum relative gradient, percent</t>
  </si>
  <si>
    <t>w = width of one traffic lane, ft (typically 12 ft.)</t>
  </si>
  <si>
    <t>G = equivalent maximum relative slope, (the reciprocal of Δ)</t>
  </si>
  <si>
    <r>
      <t>L</t>
    </r>
    <r>
      <rPr>
        <vertAlign val="subscript"/>
        <sz val="10"/>
        <rFont val="Arial"/>
        <family val="2"/>
      </rPr>
      <t>r</t>
    </r>
    <r>
      <rPr>
        <sz val="10"/>
        <rFont val="Arial"/>
      </rPr>
      <t xml:space="preserve"> = minimum length of superelevation runoff, ft.</t>
    </r>
  </si>
  <si>
    <r>
      <t>L</t>
    </r>
    <r>
      <rPr>
        <vertAlign val="subscript"/>
        <sz val="10"/>
        <rFont val="Arial"/>
        <family val="2"/>
      </rPr>
      <t>t</t>
    </r>
    <r>
      <rPr>
        <sz val="10"/>
        <rFont val="Arial"/>
      </rPr>
      <t xml:space="preserve"> = minimum length of tangent runout, ft.</t>
    </r>
  </si>
  <si>
    <r>
      <t>n</t>
    </r>
    <r>
      <rPr>
        <vertAlign val="subscript"/>
        <sz val="10"/>
        <rFont val="Arial"/>
        <family val="2"/>
      </rPr>
      <t>1</t>
    </r>
    <r>
      <rPr>
        <sz val="10"/>
        <rFont val="Arial"/>
      </rPr>
      <t xml:space="preserve"> = number of lanes rotated</t>
    </r>
  </si>
  <si>
    <r>
      <t>e</t>
    </r>
    <r>
      <rPr>
        <vertAlign val="subscript"/>
        <sz val="10"/>
        <rFont val="Arial"/>
        <family val="2"/>
      </rPr>
      <t>d</t>
    </r>
    <r>
      <rPr>
        <sz val="10"/>
        <rFont val="Arial"/>
      </rPr>
      <t xml:space="preserve"> = design superelevation rate</t>
    </r>
  </si>
  <si>
    <r>
      <t>e</t>
    </r>
    <r>
      <rPr>
        <vertAlign val="subscript"/>
        <sz val="10"/>
        <rFont val="Arial"/>
        <family val="2"/>
      </rPr>
      <t>NC</t>
    </r>
    <r>
      <rPr>
        <sz val="10"/>
        <rFont val="Arial"/>
      </rPr>
      <t xml:space="preserve"> = normal cross slope rate, (0.016)</t>
    </r>
  </si>
  <si>
    <r>
      <t>b</t>
    </r>
    <r>
      <rPr>
        <vertAlign val="subscript"/>
        <sz val="10"/>
        <rFont val="Arial"/>
        <family val="2"/>
      </rPr>
      <t>w</t>
    </r>
    <r>
      <rPr>
        <sz val="10"/>
        <rFont val="Arial"/>
      </rPr>
      <t xml:space="preserve"> = adjustment factor for number of lanes rotated</t>
    </r>
  </si>
  <si>
    <t>w =</t>
  </si>
  <si>
    <r>
      <t>n</t>
    </r>
    <r>
      <rPr>
        <vertAlign val="subscript"/>
        <sz val="10"/>
        <rFont val="Arial"/>
        <family val="2"/>
      </rPr>
      <t>1</t>
    </r>
    <r>
      <rPr>
        <sz val="10"/>
        <rFont val="Arial"/>
      </rPr>
      <t xml:space="preserve"> =</t>
    </r>
  </si>
  <si>
    <r>
      <t>e</t>
    </r>
    <r>
      <rPr>
        <vertAlign val="subscript"/>
        <sz val="10"/>
        <rFont val="Arial"/>
        <family val="2"/>
      </rPr>
      <t>d</t>
    </r>
    <r>
      <rPr>
        <sz val="10"/>
        <rFont val="Arial"/>
      </rPr>
      <t xml:space="preserve"> =</t>
    </r>
  </si>
  <si>
    <t>Δ =</t>
  </si>
  <si>
    <r>
      <t>b</t>
    </r>
    <r>
      <rPr>
        <vertAlign val="subscript"/>
        <sz val="10"/>
        <rFont val="Arial"/>
        <family val="2"/>
      </rPr>
      <t>w</t>
    </r>
    <r>
      <rPr>
        <sz val="10"/>
        <rFont val="Arial"/>
      </rPr>
      <t xml:space="preserve"> =</t>
    </r>
  </si>
  <si>
    <t>mph</t>
  </si>
  <si>
    <t>Design Speed =</t>
  </si>
  <si>
    <t>ft.</t>
  </si>
  <si>
    <r>
      <t>e</t>
    </r>
    <r>
      <rPr>
        <vertAlign val="subscript"/>
        <sz val="10"/>
        <rFont val="Arial"/>
        <family val="2"/>
      </rPr>
      <t>NC</t>
    </r>
    <r>
      <rPr>
        <sz val="10"/>
        <rFont val="Arial"/>
      </rPr>
      <t xml:space="preserve"> =</t>
    </r>
  </si>
  <si>
    <r>
      <t>Adjustment Factors, b</t>
    </r>
    <r>
      <rPr>
        <b/>
        <vertAlign val="subscript"/>
        <sz val="10"/>
        <rFont val="Arial"/>
        <family val="2"/>
      </rPr>
      <t>w</t>
    </r>
  </si>
  <si>
    <r>
      <t>Number of Lanes Rotated n</t>
    </r>
    <r>
      <rPr>
        <b/>
        <vertAlign val="subscript"/>
        <sz val="10"/>
        <rFont val="Arial"/>
        <family val="2"/>
      </rPr>
      <t>1</t>
    </r>
  </si>
  <si>
    <r>
      <t>Divided Roadways b</t>
    </r>
    <r>
      <rPr>
        <b/>
        <vertAlign val="subscript"/>
        <sz val="10"/>
        <rFont val="Arial"/>
        <family val="2"/>
      </rPr>
      <t>w</t>
    </r>
  </si>
  <si>
    <r>
      <t>Undivided Roadways b</t>
    </r>
    <r>
      <rPr>
        <b/>
        <vertAlign val="subscript"/>
        <sz val="10"/>
        <rFont val="Arial"/>
        <family val="2"/>
      </rPr>
      <t>w</t>
    </r>
  </si>
  <si>
    <t>Maximum Relative Gradient for Profiles Between the Edge of Traveled Way and the Centerline or Reference Line (Axis of Rotation)</t>
  </si>
  <si>
    <t>MAXIMUM RELATIVE GRADIENT (%) "Δ"</t>
  </si>
  <si>
    <t>G =</t>
  </si>
  <si>
    <r>
      <t>L</t>
    </r>
    <r>
      <rPr>
        <vertAlign val="subscript"/>
        <sz val="10"/>
        <rFont val="Arial"/>
        <family val="2"/>
      </rPr>
      <t>r1</t>
    </r>
    <r>
      <rPr>
        <sz val="10"/>
        <rFont val="Arial"/>
      </rPr>
      <t xml:space="preserve"> =</t>
    </r>
  </si>
  <si>
    <r>
      <t>L</t>
    </r>
    <r>
      <rPr>
        <vertAlign val="subscript"/>
        <sz val="10"/>
        <rFont val="Arial"/>
        <family val="2"/>
      </rPr>
      <t>r2</t>
    </r>
    <r>
      <rPr>
        <sz val="10"/>
        <rFont val="Arial"/>
      </rPr>
      <t xml:space="preserve"> =</t>
    </r>
  </si>
  <si>
    <r>
      <t>(w x n</t>
    </r>
    <r>
      <rPr>
        <vertAlign val="subscript"/>
        <sz val="10"/>
        <rFont val="Arial"/>
        <family val="2"/>
      </rPr>
      <t>1</t>
    </r>
    <r>
      <rPr>
        <sz val="10"/>
        <rFont val="Arial"/>
      </rPr>
      <t>) (e</t>
    </r>
    <r>
      <rPr>
        <vertAlign val="subscript"/>
        <sz val="10"/>
        <rFont val="Arial"/>
        <family val="2"/>
      </rPr>
      <t>d</t>
    </r>
    <r>
      <rPr>
        <sz val="10"/>
        <rFont val="Arial"/>
      </rPr>
      <t>)(G)(b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)</t>
    </r>
  </si>
  <si>
    <r>
      <t>Use L</t>
    </r>
    <r>
      <rPr>
        <vertAlign val="subscript"/>
        <sz val="10"/>
        <rFont val="Arial"/>
        <family val="2"/>
      </rPr>
      <t>r</t>
    </r>
    <r>
      <rPr>
        <sz val="10"/>
        <rFont val="Arial"/>
      </rPr>
      <t xml:space="preserve"> =</t>
    </r>
  </si>
  <si>
    <t>DESIGN INFORMATION</t>
  </si>
  <si>
    <t>SUPERELEVATION TRANSITION 202-4E Janurary 2006</t>
  </si>
  <si>
    <t xml:space="preserve"> </t>
  </si>
  <si>
    <t>PC STA. =</t>
  </si>
  <si>
    <r>
      <t>0.5e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</t>
    </r>
  </si>
  <si>
    <r>
      <t>0.7e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</t>
    </r>
  </si>
  <si>
    <r>
      <t>0.5e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STA. =</t>
    </r>
  </si>
  <si>
    <r>
      <t>0.7e</t>
    </r>
    <r>
      <rPr>
        <vertAlign val="subscript"/>
        <sz val="10"/>
        <rFont val="Arial"/>
        <family val="2"/>
      </rPr>
      <t xml:space="preserve">d </t>
    </r>
    <r>
      <rPr>
        <sz val="10"/>
        <rFont val="Arial"/>
        <family val="2"/>
      </rPr>
      <t>STA. =</t>
    </r>
  </si>
  <si>
    <t>PT STA. =</t>
  </si>
  <si>
    <r>
      <t>0.5e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>/L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STA. =</t>
    </r>
  </si>
  <si>
    <r>
      <t>0.5L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</si>
  <si>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0.7L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</t>
    </r>
  </si>
  <si>
    <t>Full Super STA. =</t>
  </si>
  <si>
    <t>Section A STA. =</t>
  </si>
  <si>
    <t>Section B STA. =</t>
  </si>
  <si>
    <t>Section C STA. =</t>
  </si>
  <si>
    <t>Section D STA. =</t>
  </si>
  <si>
    <r>
      <t>0.5% L</t>
    </r>
    <r>
      <rPr>
        <b/>
        <u/>
        <vertAlign val="subscript"/>
        <sz val="10"/>
        <rFont val="Arial"/>
        <family val="2"/>
      </rPr>
      <t>r</t>
    </r>
  </si>
  <si>
    <r>
      <t>0.7% L</t>
    </r>
    <r>
      <rPr>
        <b/>
        <u/>
        <vertAlign val="subscript"/>
        <sz val="10"/>
        <rFont val="Arial"/>
        <family val="2"/>
      </rPr>
      <t>r</t>
    </r>
  </si>
  <si>
    <t>DEFINITIONS</t>
  </si>
  <si>
    <t>TDF</t>
  </si>
  <si>
    <t>FAI-22-03.75</t>
  </si>
  <si>
    <t>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</si>
</sst>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000"/>
    <numFmt numFmtId="165" formatCode="##00\+00.00"/>
  </numFmts>
  <fonts count="20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8"/>
      <name val="Arial"/>
    </font>
    <font>
      <sz val="10"/>
      <color indexed="17"/>
      <name val="Arial"/>
    </font>
    <font>
      <b/>
      <sz val="11"/>
      <name val="Arial"/>
    </font>
    <font>
      <sz val="11"/>
      <name val="Arial"/>
      <family val="2"/>
    </font>
    <font>
      <sz val="10"/>
      <color indexed="14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1"/>
      <color indexed="14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indexed="14"/>
      <name val="Arial"/>
      <family val="2"/>
    </font>
    <font>
      <b/>
      <u/>
      <sz val="10"/>
      <name val="Arial"/>
      <family val="2"/>
    </font>
    <font>
      <b/>
      <u/>
      <vertAlign val="subscript"/>
      <sz val="10"/>
      <name val="Arial"/>
      <family val="2"/>
    </font>
    <font>
      <sz val="10"/>
      <name val="Arial"/>
    </font>
    <font>
      <b/>
      <sz val="10"/>
      <color rgb="FFFF00FF"/>
      <name val="Arial"/>
      <family val="2"/>
    </font>
    <font>
      <b/>
      <u/>
      <sz val="10"/>
      <color rgb="FFFF00FF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 style="medium">
        <color indexed="17"/>
      </right>
      <top style="thin">
        <color indexed="17"/>
      </top>
      <bottom style="medium">
        <color indexed="1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17"/>
      </left>
      <right style="thin">
        <color indexed="17"/>
      </right>
      <top style="medium">
        <color indexed="17"/>
      </top>
      <bottom/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/>
      <bottom/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/>
      <diagonal/>
    </border>
    <border>
      <left style="thin">
        <color indexed="17"/>
      </left>
      <right style="medium">
        <color indexed="17"/>
      </right>
      <top/>
      <bottom/>
      <diagonal/>
    </border>
    <border>
      <left style="thin">
        <color indexed="17"/>
      </left>
      <right style="medium">
        <color indexed="17"/>
      </right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/>
      <top style="thin">
        <color rgb="FFFF00FF"/>
      </top>
      <bottom/>
      <diagonal/>
    </border>
    <border>
      <left style="thin">
        <color rgb="FFFF00FF"/>
      </left>
      <right/>
      <top style="thin">
        <color rgb="FFFF00FF"/>
      </top>
      <bottom/>
      <diagonal/>
    </border>
    <border>
      <left/>
      <right/>
      <top/>
      <bottom style="thin">
        <color rgb="FFFF00FF"/>
      </bottom>
      <diagonal/>
    </border>
    <border>
      <left/>
      <right style="thin">
        <color rgb="FFFF00FF"/>
      </right>
      <top style="thin">
        <color rgb="FFFF00FF"/>
      </top>
      <bottom/>
      <diagonal/>
    </border>
    <border>
      <left style="thin">
        <color rgb="FFFF00FF"/>
      </left>
      <right/>
      <top/>
      <bottom/>
      <diagonal/>
    </border>
    <border>
      <left/>
      <right style="thin">
        <color rgb="FFFF00FF"/>
      </right>
      <top/>
      <bottom style="thin">
        <color rgb="FFFF00FF"/>
      </bottom>
      <diagonal/>
    </border>
    <border>
      <left/>
      <right style="thin">
        <color rgb="FFFF00FF"/>
      </right>
      <top/>
      <bottom/>
      <diagonal/>
    </border>
  </borders>
  <cellStyleXfs count="8">
    <xf numFmtId="0" fontId="0" fillId="0" borderId="0"/>
    <xf numFmtId="3" fontId="17" fillId="0" borderId="0"/>
    <xf numFmtId="5" fontId="17" fillId="0" borderId="0"/>
    <xf numFmtId="14" fontId="17" fillId="0" borderId="0"/>
    <xf numFmtId="2" fontId="17" fillId="0" borderId="0"/>
    <xf numFmtId="0" fontId="1" fillId="0" borderId="0"/>
    <xf numFmtId="0" fontId="2" fillId="0" borderId="0"/>
    <xf numFmtId="0" fontId="17" fillId="0" borderId="1"/>
  </cellStyleXfs>
  <cellXfs count="1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 vertical="top"/>
    </xf>
    <xf numFmtId="0" fontId="0" fillId="0" borderId="2" xfId="0" applyBorder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0" fillId="0" borderId="6" xfId="0" applyBorder="1" applyAlignment="1">
      <alignment horizontal="right" vertic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0" xfId="0" applyAlignment="1">
      <alignment vertical="center"/>
    </xf>
    <xf numFmtId="0" fontId="0" fillId="0" borderId="7" xfId="0" applyBorder="1"/>
    <xf numFmtId="0" fontId="0" fillId="0" borderId="9" xfId="0" applyBorder="1"/>
    <xf numFmtId="0" fontId="13" fillId="0" borderId="0" xfId="0" applyFont="1" applyAlignment="1">
      <alignment vertical="center" wrapText="1"/>
    </xf>
    <xf numFmtId="165" fontId="14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vertical="center"/>
    </xf>
    <xf numFmtId="2" fontId="0" fillId="0" borderId="0" xfId="0" applyNumberFormat="1"/>
    <xf numFmtId="0" fontId="13" fillId="0" borderId="48" xfId="0" applyFont="1" applyBorder="1" applyAlignment="1">
      <alignment vertical="center" wrapText="1"/>
    </xf>
    <xf numFmtId="0" fontId="13" fillId="0" borderId="50" xfId="0" applyFont="1" applyBorder="1" applyAlignment="1">
      <alignment vertical="center" wrapText="1"/>
    </xf>
    <xf numFmtId="0" fontId="18" fillId="0" borderId="45" xfId="0" applyFont="1" applyBorder="1" applyAlignment="1">
      <alignment horizontal="right" vertical="center" wrapText="1"/>
    </xf>
    <xf numFmtId="0" fontId="18" fillId="0" borderId="44" xfId="0" applyFont="1" applyBorder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44" xfId="0" applyNumberFormat="1" applyFont="1" applyBorder="1" applyAlignment="1">
      <alignment horizontal="center" vertical="center" wrapText="1"/>
    </xf>
    <xf numFmtId="165" fontId="18" fillId="0" borderId="47" xfId="0" applyNumberFormat="1" applyFont="1" applyBorder="1" applyAlignment="1">
      <alignment horizontal="center" vertical="center" wrapText="1"/>
    </xf>
    <xf numFmtId="0" fontId="18" fillId="0" borderId="48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center" vertical="center" wrapText="1"/>
    </xf>
    <xf numFmtId="0" fontId="18" fillId="0" borderId="46" xfId="0" applyFont="1" applyBorder="1" applyAlignment="1">
      <alignment horizontal="right" vertical="center" wrapText="1"/>
    </xf>
    <xf numFmtId="165" fontId="18" fillId="0" borderId="46" xfId="0" applyNumberFormat="1" applyFont="1" applyBorder="1" applyAlignment="1">
      <alignment horizontal="center" vertical="center" wrapText="1"/>
    </xf>
    <xf numFmtId="165" fontId="18" fillId="0" borderId="49" xfId="0" applyNumberFormat="1" applyFont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43" xfId="0" applyBorder="1" applyAlignment="1">
      <alignment horizontal="right" vertical="center"/>
    </xf>
    <xf numFmtId="0" fontId="0" fillId="0" borderId="4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" fontId="7" fillId="0" borderId="29" xfId="0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/>
    </xf>
    <xf numFmtId="2" fontId="7" fillId="0" borderId="31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" fontId="7" fillId="0" borderId="32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2" fontId="7" fillId="0" borderId="39" xfId="0" applyNumberFormat="1" applyFont="1" applyBorder="1" applyAlignment="1">
      <alignment horizontal="center" vertical="center"/>
    </xf>
    <xf numFmtId="2" fontId="7" fillId="0" borderId="40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5" fontId="17" fillId="0" borderId="11" xfId="3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2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left" vertical="center" wrapText="1"/>
    </xf>
    <xf numFmtId="165" fontId="14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68580</xdr:rowOff>
    </xdr:from>
    <xdr:to>
      <xdr:col>4</xdr:col>
      <xdr:colOff>190500</xdr:colOff>
      <xdr:row>3</xdr:row>
      <xdr:rowOff>68580</xdr:rowOff>
    </xdr:to>
    <xdr:pic>
      <xdr:nvPicPr>
        <xdr:cNvPr id="1039" name="Picture 4">
          <a:extLst>
            <a:ext uri="{FF2B5EF4-FFF2-40B4-BE49-F238E27FC236}">
              <a16:creationId xmlns:a16="http://schemas.microsoft.com/office/drawing/2014/main" id="{FF06FD2B-60C3-474D-7F3A-4E4913DF5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44</xdr:row>
      <xdr:rowOff>68580</xdr:rowOff>
    </xdr:from>
    <xdr:to>
      <xdr:col>4</xdr:col>
      <xdr:colOff>190500</xdr:colOff>
      <xdr:row>47</xdr:row>
      <xdr:rowOff>68580</xdr:rowOff>
    </xdr:to>
    <xdr:pic>
      <xdr:nvPicPr>
        <xdr:cNvPr id="1040" name="Picture 9">
          <a:extLst>
            <a:ext uri="{FF2B5EF4-FFF2-40B4-BE49-F238E27FC236}">
              <a16:creationId xmlns:a16="http://schemas.microsoft.com/office/drawing/2014/main" id="{722D4CBA-2331-5C6A-586D-8F0BEF885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1110234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68580</xdr:colOff>
      <xdr:row>50</xdr:row>
      <xdr:rowOff>0</xdr:rowOff>
    </xdr:from>
    <xdr:to>
      <xdr:col>29</xdr:col>
      <xdr:colOff>160020</xdr:colOff>
      <xdr:row>85</xdr:row>
      <xdr:rowOff>152400</xdr:rowOff>
    </xdr:to>
    <xdr:pic>
      <xdr:nvPicPr>
        <xdr:cNvPr id="1041" name="Picture 11">
          <a:extLst>
            <a:ext uri="{FF2B5EF4-FFF2-40B4-BE49-F238E27FC236}">
              <a16:creationId xmlns:a16="http://schemas.microsoft.com/office/drawing/2014/main" id="{12E28DEF-890A-3AAB-626F-675FABDC8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2542520"/>
          <a:ext cx="6492240" cy="895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88</xdr:row>
      <xdr:rowOff>68580</xdr:rowOff>
    </xdr:from>
    <xdr:to>
      <xdr:col>4</xdr:col>
      <xdr:colOff>190500</xdr:colOff>
      <xdr:row>91</xdr:row>
      <xdr:rowOff>68580</xdr:rowOff>
    </xdr:to>
    <xdr:pic>
      <xdr:nvPicPr>
        <xdr:cNvPr id="1042" name="Picture 13">
          <a:extLst>
            <a:ext uri="{FF2B5EF4-FFF2-40B4-BE49-F238E27FC236}">
              <a16:creationId xmlns:a16="http://schemas.microsoft.com/office/drawing/2014/main" id="{6D164392-A136-2EEF-9F06-6DA2FD0AB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22166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57"/>
  <sheetViews>
    <sheetView showGridLines="0" tabSelected="1" view="pageBreakPreview" topLeftCell="A101" zoomScaleNormal="85" zoomScaleSheetLayoutView="55" workbookViewId="0">
      <selection activeCell="AG68" sqref="AG68"/>
    </sheetView>
  </sheetViews>
  <sheetFormatPr defaultRowHeight="12.75" x14ac:dyDescent="0.2"/>
  <cols>
    <col min="1" max="1" width="8.7109375" customWidth="1"/>
    <col min="2" max="30" width="3.28515625" customWidth="1"/>
    <col min="31" max="31" width="8.7109375" customWidth="1"/>
    <col min="32" max="32" width="14.85546875" customWidth="1"/>
    <col min="33" max="35" width="3.28515625" customWidth="1"/>
    <col min="36" max="36" width="7.140625" customWidth="1"/>
    <col min="37" max="60" width="3.28515625" customWidth="1"/>
  </cols>
  <sheetData>
    <row r="1" spans="2:30" ht="20.100000000000001" customHeight="1" x14ac:dyDescent="0.2">
      <c r="D1" s="2"/>
      <c r="E1" s="2"/>
      <c r="F1" s="3" t="s">
        <v>7</v>
      </c>
      <c r="G1" s="3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T1" s="4"/>
      <c r="U1" s="6" t="s">
        <v>3</v>
      </c>
      <c r="V1" s="122">
        <v>45327</v>
      </c>
      <c r="W1" s="123"/>
      <c r="X1" s="123"/>
      <c r="Y1" s="1"/>
      <c r="AB1" s="6" t="s">
        <v>6</v>
      </c>
      <c r="AC1" s="123" t="s">
        <v>66</v>
      </c>
      <c r="AD1" s="123"/>
    </row>
    <row r="2" spans="2:30" ht="20.100000000000001" customHeight="1" x14ac:dyDescent="0.2">
      <c r="D2" s="2"/>
      <c r="F2" s="3" t="s">
        <v>5</v>
      </c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T2" s="4"/>
      <c r="U2" s="6" t="s">
        <v>8</v>
      </c>
      <c r="V2" s="124">
        <v>115691</v>
      </c>
      <c r="W2" s="124"/>
      <c r="X2" s="124"/>
      <c r="Y2" s="1"/>
      <c r="AB2" s="6" t="s">
        <v>1</v>
      </c>
      <c r="AC2" s="124" t="s">
        <v>48</v>
      </c>
      <c r="AD2" s="124"/>
    </row>
    <row r="3" spans="2:30" ht="20.100000000000001" customHeight="1" x14ac:dyDescent="0.2">
      <c r="F3" s="4"/>
      <c r="G3" s="5"/>
      <c r="H3" s="5"/>
      <c r="I3" s="5"/>
      <c r="J3" s="5"/>
      <c r="K3" s="1"/>
      <c r="L3" s="1"/>
      <c r="M3" s="1"/>
      <c r="N3" s="1"/>
      <c r="O3" s="1"/>
      <c r="P3" s="1"/>
      <c r="Q3" s="1"/>
      <c r="R3" s="1"/>
      <c r="T3" s="4"/>
      <c r="U3" s="6" t="s">
        <v>2</v>
      </c>
      <c r="V3" s="123" t="s">
        <v>67</v>
      </c>
      <c r="W3" s="123"/>
      <c r="X3" s="123"/>
      <c r="Y3" s="123"/>
      <c r="Z3" s="123"/>
      <c r="AA3" s="123"/>
      <c r="AB3" s="123"/>
      <c r="AC3" s="123"/>
      <c r="AD3" s="123"/>
    </row>
    <row r="4" spans="2:30" ht="20.100000000000001" customHeight="1" x14ac:dyDescent="0.2">
      <c r="C4" s="2"/>
      <c r="D4" s="2"/>
      <c r="E4" s="2"/>
      <c r="F4" s="3" t="s">
        <v>0</v>
      </c>
      <c r="G4" s="3"/>
      <c r="H4" s="3"/>
      <c r="I4" s="3"/>
      <c r="J4" s="3"/>
      <c r="K4" s="2"/>
      <c r="L4" s="2"/>
      <c r="M4" s="2"/>
      <c r="N4" s="2"/>
      <c r="O4" s="2"/>
      <c r="P4" s="2"/>
      <c r="Q4" s="2"/>
      <c r="R4" s="2"/>
      <c r="T4" s="4"/>
      <c r="U4" s="6" t="s">
        <v>4</v>
      </c>
      <c r="V4" s="125" t="s">
        <v>9</v>
      </c>
      <c r="W4" s="125"/>
      <c r="X4" s="125"/>
      <c r="Y4" s="125"/>
      <c r="Z4" s="125"/>
      <c r="AA4" s="125"/>
      <c r="AB4" s="125"/>
      <c r="AC4" s="125"/>
      <c r="AD4" s="125"/>
    </row>
    <row r="5" spans="2:30" ht="17.45" customHeight="1" thickBot="1" x14ac:dyDescent="0.25">
      <c r="V5" s="8"/>
      <c r="W5" s="8"/>
      <c r="X5" s="8"/>
      <c r="Y5" s="8"/>
      <c r="Z5" s="8"/>
      <c r="AA5" s="8"/>
      <c r="AB5" s="8"/>
      <c r="AC5" s="8"/>
      <c r="AD5" s="8"/>
    </row>
    <row r="6" spans="2:30" ht="20.100000000000001" customHeight="1" thickBot="1" x14ac:dyDescent="0.25">
      <c r="B6" s="14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  <c r="Z6" s="17"/>
      <c r="AA6" s="17"/>
      <c r="AB6" s="17"/>
      <c r="AC6" s="18"/>
      <c r="AD6" s="19"/>
    </row>
    <row r="7" spans="2:30" ht="20.100000000000001" customHeight="1" thickBot="1" x14ac:dyDescent="0.25">
      <c r="B7" s="20"/>
      <c r="C7" s="147" t="s">
        <v>46</v>
      </c>
      <c r="D7" s="148"/>
      <c r="E7" s="148"/>
      <c r="F7" s="148"/>
      <c r="G7" s="148"/>
      <c r="H7" s="148"/>
      <c r="I7" s="148"/>
      <c r="J7" s="148"/>
      <c r="K7" s="148"/>
      <c r="L7" s="149"/>
      <c r="AD7" s="32"/>
    </row>
    <row r="8" spans="2:30" ht="20.100000000000001" customHeight="1" x14ac:dyDescent="0.2">
      <c r="B8" s="20"/>
      <c r="C8" s="53" t="s">
        <v>32</v>
      </c>
      <c r="D8" s="54"/>
      <c r="E8" s="54"/>
      <c r="F8" s="54"/>
      <c r="G8" s="54"/>
      <c r="H8" s="95">
        <v>55</v>
      </c>
      <c r="I8" s="95"/>
      <c r="J8" s="95"/>
      <c r="K8" s="85" t="s">
        <v>31</v>
      </c>
      <c r="L8" s="86"/>
      <c r="AD8" s="32"/>
    </row>
    <row r="9" spans="2:30" ht="20.100000000000001" customHeight="1" x14ac:dyDescent="0.2">
      <c r="B9" s="20"/>
      <c r="C9" s="55" t="s">
        <v>26</v>
      </c>
      <c r="D9" s="56"/>
      <c r="E9" s="56"/>
      <c r="F9" s="56"/>
      <c r="G9" s="56"/>
      <c r="H9" s="87">
        <v>12</v>
      </c>
      <c r="I9" s="87"/>
      <c r="J9" s="87"/>
      <c r="K9" s="64" t="s">
        <v>33</v>
      </c>
      <c r="L9" s="65"/>
      <c r="N9" s="79" t="s">
        <v>65</v>
      </c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36"/>
      <c r="AC9" s="36"/>
      <c r="AD9" s="37"/>
    </row>
    <row r="10" spans="2:30" ht="20.100000000000001" customHeight="1" x14ac:dyDescent="0.2">
      <c r="B10" s="20"/>
      <c r="C10" s="55" t="s">
        <v>27</v>
      </c>
      <c r="D10" s="56"/>
      <c r="E10" s="56"/>
      <c r="F10" s="56"/>
      <c r="G10" s="56"/>
      <c r="H10" s="87">
        <v>1</v>
      </c>
      <c r="I10" s="87"/>
      <c r="J10" s="87"/>
      <c r="K10" s="64"/>
      <c r="L10" s="65"/>
      <c r="N10" s="96" t="s">
        <v>20</v>
      </c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7"/>
    </row>
    <row r="11" spans="2:30" ht="20.100000000000001" customHeight="1" x14ac:dyDescent="0.2">
      <c r="B11" s="20"/>
      <c r="C11" s="55" t="s">
        <v>28</v>
      </c>
      <c r="D11" s="56"/>
      <c r="E11" s="56"/>
      <c r="F11" s="56"/>
      <c r="G11" s="56"/>
      <c r="H11" s="100">
        <v>7.5999999999999998E-2</v>
      </c>
      <c r="I11" s="100"/>
      <c r="J11" s="100"/>
      <c r="K11" s="64"/>
      <c r="L11" s="65"/>
      <c r="N11" s="96" t="s">
        <v>21</v>
      </c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7"/>
    </row>
    <row r="12" spans="2:30" ht="20.100000000000001" customHeight="1" x14ac:dyDescent="0.2">
      <c r="B12" s="20"/>
      <c r="C12" s="55" t="s">
        <v>30</v>
      </c>
      <c r="D12" s="56"/>
      <c r="E12" s="56"/>
      <c r="F12" s="56"/>
      <c r="G12" s="56"/>
      <c r="H12" s="94">
        <v>1</v>
      </c>
      <c r="I12" s="94"/>
      <c r="J12" s="94"/>
      <c r="K12" s="64"/>
      <c r="L12" s="65"/>
      <c r="N12" s="96" t="s">
        <v>17</v>
      </c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7"/>
    </row>
    <row r="13" spans="2:30" ht="20.100000000000001" customHeight="1" x14ac:dyDescent="0.2">
      <c r="B13" s="20"/>
      <c r="C13" s="55" t="s">
        <v>34</v>
      </c>
      <c r="D13" s="56"/>
      <c r="E13" s="56"/>
      <c r="F13" s="56"/>
      <c r="G13" s="56"/>
      <c r="H13" s="87">
        <v>1.6E-2</v>
      </c>
      <c r="I13" s="87"/>
      <c r="J13" s="87"/>
      <c r="K13" s="64"/>
      <c r="L13" s="65"/>
      <c r="N13" s="96" t="s">
        <v>22</v>
      </c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7"/>
    </row>
    <row r="14" spans="2:30" ht="20.100000000000001" customHeight="1" x14ac:dyDescent="0.2">
      <c r="B14" s="20"/>
      <c r="C14" s="55" t="s">
        <v>29</v>
      </c>
      <c r="D14" s="56"/>
      <c r="E14" s="56"/>
      <c r="F14" s="56"/>
      <c r="G14" s="56"/>
      <c r="H14" s="64">
        <f>VLOOKUP(H8,C32:Q42,6,1)</f>
        <v>0.47</v>
      </c>
      <c r="I14" s="64"/>
      <c r="J14" s="64"/>
      <c r="K14" s="64"/>
      <c r="L14" s="65"/>
      <c r="N14" s="96" t="s">
        <v>18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7"/>
    </row>
    <row r="15" spans="2:30" ht="20.100000000000001" customHeight="1" x14ac:dyDescent="0.2">
      <c r="B15" s="20"/>
      <c r="C15" s="55" t="s">
        <v>41</v>
      </c>
      <c r="D15" s="56"/>
      <c r="E15" s="56"/>
      <c r="F15" s="56"/>
      <c r="G15" s="56"/>
      <c r="H15" s="64">
        <f>VLOOKUP(H8,C32:Q42,11,1)</f>
        <v>213</v>
      </c>
      <c r="I15" s="64"/>
      <c r="J15" s="64"/>
      <c r="K15" s="64"/>
      <c r="L15" s="65"/>
      <c r="N15" s="96" t="s">
        <v>23</v>
      </c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7"/>
    </row>
    <row r="16" spans="2:30" ht="20.100000000000001" customHeight="1" x14ac:dyDescent="0.2">
      <c r="B16" s="20"/>
      <c r="C16" s="55" t="s">
        <v>42</v>
      </c>
      <c r="D16" s="56"/>
      <c r="E16" s="56"/>
      <c r="F16" s="56"/>
      <c r="G16" s="56"/>
      <c r="H16" s="116">
        <f>((H9*H10)*H11/(H14))*(VLOOKUP(H10,R32:AC37,5,1))*100</f>
        <v>194.04255319148936</v>
      </c>
      <c r="I16" s="116"/>
      <c r="J16" s="116"/>
      <c r="K16" s="64" t="s">
        <v>33</v>
      </c>
      <c r="L16" s="65"/>
      <c r="N16" s="96" t="s">
        <v>24</v>
      </c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7"/>
    </row>
    <row r="17" spans="2:30" ht="20.100000000000001" customHeight="1" x14ac:dyDescent="0.2">
      <c r="B17" s="20"/>
      <c r="C17" s="55" t="s">
        <v>43</v>
      </c>
      <c r="D17" s="56"/>
      <c r="E17" s="56"/>
      <c r="F17" s="56"/>
      <c r="G17" s="56"/>
      <c r="H17" s="64">
        <f>H9*H10*H11*H15*H12</f>
        <v>194.25599999999997</v>
      </c>
      <c r="I17" s="64"/>
      <c r="J17" s="64"/>
      <c r="K17" s="64" t="s">
        <v>33</v>
      </c>
      <c r="L17" s="65"/>
      <c r="N17" s="96" t="s">
        <v>19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7"/>
    </row>
    <row r="18" spans="2:30" ht="20.100000000000001" customHeight="1" x14ac:dyDescent="0.2">
      <c r="B18" s="20"/>
      <c r="C18" s="55" t="s">
        <v>45</v>
      </c>
      <c r="D18" s="56"/>
      <c r="E18" s="56"/>
      <c r="F18" s="56"/>
      <c r="G18" s="56"/>
      <c r="H18" s="116">
        <f>CEILING(MAX(H16,H17),1)</f>
        <v>195</v>
      </c>
      <c r="I18" s="64"/>
      <c r="J18" s="64"/>
      <c r="K18" s="64" t="s">
        <v>33</v>
      </c>
      <c r="L18" s="65"/>
      <c r="N18" s="96" t="s">
        <v>25</v>
      </c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7"/>
    </row>
    <row r="19" spans="2:30" ht="20.100000000000001" customHeight="1" thickBot="1" x14ac:dyDescent="0.25">
      <c r="B19" s="20"/>
      <c r="C19" s="135" t="s">
        <v>15</v>
      </c>
      <c r="D19" s="136"/>
      <c r="E19" s="136"/>
      <c r="F19" s="136"/>
      <c r="G19" s="136"/>
      <c r="H19" s="137">
        <f>CEILING((H13/H11)*H18,1)</f>
        <v>42</v>
      </c>
      <c r="I19" s="137"/>
      <c r="J19" s="137"/>
      <c r="K19" s="138" t="s">
        <v>33</v>
      </c>
      <c r="L19" s="139"/>
      <c r="AD19" s="21"/>
    </row>
    <row r="20" spans="2:30" ht="20.100000000000001" customHeight="1" x14ac:dyDescent="0.2">
      <c r="B20" s="20"/>
      <c r="AD20" s="21"/>
    </row>
    <row r="21" spans="2:30" ht="20.100000000000001" customHeight="1" x14ac:dyDescent="0.2">
      <c r="B21" s="20"/>
      <c r="AD21" s="22"/>
    </row>
    <row r="22" spans="2:30" ht="20.100000000000001" customHeight="1" x14ac:dyDescent="0.2">
      <c r="B22" s="20"/>
      <c r="AD22" s="22"/>
    </row>
    <row r="23" spans="2:30" ht="20.100000000000001" customHeight="1" x14ac:dyDescent="0.2">
      <c r="B23" s="23"/>
      <c r="AD23" s="24"/>
    </row>
    <row r="24" spans="2:30" ht="20.100000000000001" customHeight="1" thickBot="1" x14ac:dyDescent="0.25">
      <c r="B24" s="23"/>
      <c r="C24" s="9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X24" s="11"/>
      <c r="Y24" s="11"/>
      <c r="Z24" s="11"/>
      <c r="AA24" s="11"/>
      <c r="AB24" s="11"/>
      <c r="AC24" s="9"/>
      <c r="AD24" s="22"/>
    </row>
    <row r="25" spans="2:30" ht="20.100000000000001" customHeight="1" thickBot="1" x14ac:dyDescent="0.25">
      <c r="B25" s="23"/>
      <c r="C25" s="147" t="s">
        <v>47</v>
      </c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9"/>
      <c r="AD25" s="22"/>
    </row>
    <row r="26" spans="2:30" ht="20.100000000000001" customHeight="1" x14ac:dyDescent="0.2">
      <c r="B26" s="23"/>
      <c r="C26" s="66" t="s">
        <v>39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8"/>
      <c r="R26" s="75" t="s">
        <v>35</v>
      </c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7"/>
      <c r="AD26" s="22"/>
    </row>
    <row r="27" spans="2:30" ht="20.100000000000001" customHeight="1" x14ac:dyDescent="0.2">
      <c r="B27" s="23"/>
      <c r="C27" s="69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1"/>
      <c r="R27" s="78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80"/>
      <c r="AD27" s="22"/>
    </row>
    <row r="28" spans="2:30" ht="20.100000000000001" customHeight="1" thickBot="1" x14ac:dyDescent="0.25">
      <c r="B28" s="23"/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  <c r="R28" s="81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3"/>
      <c r="AD28" s="22"/>
    </row>
    <row r="29" spans="2:30" ht="20.100000000000001" customHeight="1" x14ac:dyDescent="0.2">
      <c r="B29" s="25"/>
      <c r="C29" s="103" t="s">
        <v>11</v>
      </c>
      <c r="D29" s="104"/>
      <c r="E29" s="104"/>
      <c r="F29" s="104"/>
      <c r="G29" s="104"/>
      <c r="H29" s="104" t="s">
        <v>40</v>
      </c>
      <c r="I29" s="104"/>
      <c r="J29" s="104"/>
      <c r="K29" s="104"/>
      <c r="L29" s="104"/>
      <c r="M29" s="104" t="s">
        <v>10</v>
      </c>
      <c r="N29" s="104"/>
      <c r="O29" s="104"/>
      <c r="P29" s="104"/>
      <c r="Q29" s="109"/>
      <c r="R29" s="88" t="s">
        <v>36</v>
      </c>
      <c r="S29" s="89"/>
      <c r="T29" s="89"/>
      <c r="U29" s="89"/>
      <c r="V29" s="89" t="s">
        <v>37</v>
      </c>
      <c r="W29" s="89"/>
      <c r="X29" s="89"/>
      <c r="Y29" s="89"/>
      <c r="Z29" s="89" t="s">
        <v>38</v>
      </c>
      <c r="AA29" s="89"/>
      <c r="AB29" s="89"/>
      <c r="AC29" s="117"/>
      <c r="AD29" s="22"/>
    </row>
    <row r="30" spans="2:30" ht="20.100000000000001" customHeight="1" x14ac:dyDescent="0.2">
      <c r="B30" s="25"/>
      <c r="C30" s="105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10"/>
      <c r="R30" s="90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118"/>
      <c r="AD30" s="22"/>
    </row>
    <row r="31" spans="2:30" ht="20.100000000000001" customHeight="1" thickBot="1" x14ac:dyDescent="0.25">
      <c r="B31" s="25"/>
      <c r="C31" s="107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11"/>
      <c r="R31" s="92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119"/>
      <c r="AD31" s="22"/>
    </row>
    <row r="32" spans="2:30" ht="20.100000000000001" customHeight="1" x14ac:dyDescent="0.2">
      <c r="B32" s="25"/>
      <c r="C32" s="133">
        <v>20</v>
      </c>
      <c r="D32" s="134"/>
      <c r="E32" s="134"/>
      <c r="F32" s="134"/>
      <c r="G32" s="134"/>
      <c r="H32" s="114">
        <v>0.74</v>
      </c>
      <c r="I32" s="114"/>
      <c r="J32" s="114"/>
      <c r="K32" s="114"/>
      <c r="L32" s="114"/>
      <c r="M32" s="114">
        <v>135</v>
      </c>
      <c r="N32" s="114"/>
      <c r="O32" s="114"/>
      <c r="P32" s="114"/>
      <c r="Q32" s="115"/>
      <c r="R32" s="120">
        <v>1</v>
      </c>
      <c r="S32" s="121"/>
      <c r="T32" s="121"/>
      <c r="U32" s="121"/>
      <c r="V32" s="59">
        <v>1</v>
      </c>
      <c r="W32" s="59"/>
      <c r="X32" s="59"/>
      <c r="Y32" s="59"/>
      <c r="Z32" s="59">
        <v>1</v>
      </c>
      <c r="AA32" s="59"/>
      <c r="AB32" s="59"/>
      <c r="AC32" s="101"/>
      <c r="AD32" s="22"/>
    </row>
    <row r="33" spans="2:30" ht="20.100000000000001" customHeight="1" x14ac:dyDescent="0.2">
      <c r="B33" s="25"/>
      <c r="C33" s="131">
        <v>25</v>
      </c>
      <c r="D33" s="132"/>
      <c r="E33" s="132"/>
      <c r="F33" s="132"/>
      <c r="G33" s="132"/>
      <c r="H33" s="112">
        <v>0.7</v>
      </c>
      <c r="I33" s="112"/>
      <c r="J33" s="112"/>
      <c r="K33" s="112"/>
      <c r="L33" s="112"/>
      <c r="M33" s="112">
        <v>143</v>
      </c>
      <c r="N33" s="112"/>
      <c r="O33" s="112"/>
      <c r="P33" s="112"/>
      <c r="Q33" s="113"/>
      <c r="R33" s="62">
        <v>1.5</v>
      </c>
      <c r="S33" s="63"/>
      <c r="T33" s="63"/>
      <c r="U33" s="63"/>
      <c r="V33" s="60">
        <v>1</v>
      </c>
      <c r="W33" s="60"/>
      <c r="X33" s="60"/>
      <c r="Y33" s="60"/>
      <c r="Z33" s="60">
        <v>0.83</v>
      </c>
      <c r="AA33" s="60"/>
      <c r="AB33" s="60"/>
      <c r="AC33" s="84"/>
      <c r="AD33" s="22"/>
    </row>
    <row r="34" spans="2:30" ht="20.100000000000001" customHeight="1" x14ac:dyDescent="0.2">
      <c r="B34" s="25"/>
      <c r="C34" s="131">
        <v>30</v>
      </c>
      <c r="D34" s="132"/>
      <c r="E34" s="132"/>
      <c r="F34" s="132"/>
      <c r="G34" s="132"/>
      <c r="H34" s="112">
        <v>0.66</v>
      </c>
      <c r="I34" s="112"/>
      <c r="J34" s="112"/>
      <c r="K34" s="112"/>
      <c r="L34" s="112"/>
      <c r="M34" s="112">
        <v>152</v>
      </c>
      <c r="N34" s="112"/>
      <c r="O34" s="112"/>
      <c r="P34" s="112"/>
      <c r="Q34" s="113"/>
      <c r="R34" s="62">
        <v>2</v>
      </c>
      <c r="S34" s="63"/>
      <c r="T34" s="63"/>
      <c r="U34" s="63"/>
      <c r="V34" s="60">
        <v>1</v>
      </c>
      <c r="W34" s="60"/>
      <c r="X34" s="60"/>
      <c r="Y34" s="60"/>
      <c r="Z34" s="60">
        <v>0.75</v>
      </c>
      <c r="AA34" s="60"/>
      <c r="AB34" s="60"/>
      <c r="AC34" s="84"/>
      <c r="AD34" s="22"/>
    </row>
    <row r="35" spans="2:30" ht="20.100000000000001" customHeight="1" x14ac:dyDescent="0.2">
      <c r="B35" s="25"/>
      <c r="C35" s="131">
        <v>35</v>
      </c>
      <c r="D35" s="132"/>
      <c r="E35" s="132"/>
      <c r="F35" s="132"/>
      <c r="G35" s="132"/>
      <c r="H35" s="112">
        <v>0.62</v>
      </c>
      <c r="I35" s="112"/>
      <c r="J35" s="112"/>
      <c r="K35" s="112"/>
      <c r="L35" s="112"/>
      <c r="M35" s="112">
        <v>161</v>
      </c>
      <c r="N35" s="112"/>
      <c r="O35" s="112"/>
      <c r="P35" s="112"/>
      <c r="Q35" s="113"/>
      <c r="R35" s="62">
        <v>2.5</v>
      </c>
      <c r="S35" s="63"/>
      <c r="T35" s="63"/>
      <c r="U35" s="63"/>
      <c r="V35" s="60">
        <v>1</v>
      </c>
      <c r="W35" s="60"/>
      <c r="X35" s="60"/>
      <c r="Y35" s="60"/>
      <c r="Z35" s="60">
        <v>0.7</v>
      </c>
      <c r="AA35" s="60"/>
      <c r="AB35" s="60"/>
      <c r="AC35" s="84"/>
      <c r="AD35" s="22"/>
    </row>
    <row r="36" spans="2:30" ht="20.100000000000001" customHeight="1" x14ac:dyDescent="0.2">
      <c r="B36" s="25"/>
      <c r="C36" s="131">
        <v>40</v>
      </c>
      <c r="D36" s="132"/>
      <c r="E36" s="132"/>
      <c r="F36" s="132"/>
      <c r="G36" s="132"/>
      <c r="H36" s="112">
        <v>0.57999999999999996</v>
      </c>
      <c r="I36" s="112"/>
      <c r="J36" s="112"/>
      <c r="K36" s="112"/>
      <c r="L36" s="112"/>
      <c r="M36" s="112">
        <v>172</v>
      </c>
      <c r="N36" s="112"/>
      <c r="O36" s="112"/>
      <c r="P36" s="112"/>
      <c r="Q36" s="113"/>
      <c r="R36" s="62">
        <v>3</v>
      </c>
      <c r="S36" s="63"/>
      <c r="T36" s="63"/>
      <c r="U36" s="63"/>
      <c r="V36" s="60">
        <v>1</v>
      </c>
      <c r="W36" s="60"/>
      <c r="X36" s="60"/>
      <c r="Y36" s="60"/>
      <c r="Z36" s="60">
        <v>0.67</v>
      </c>
      <c r="AA36" s="60"/>
      <c r="AB36" s="60"/>
      <c r="AC36" s="84"/>
      <c r="AD36" s="22"/>
    </row>
    <row r="37" spans="2:30" ht="20.100000000000001" customHeight="1" thickBot="1" x14ac:dyDescent="0.25">
      <c r="B37" s="25"/>
      <c r="C37" s="131">
        <v>45</v>
      </c>
      <c r="D37" s="132"/>
      <c r="E37" s="132"/>
      <c r="F37" s="132"/>
      <c r="G37" s="132"/>
      <c r="H37" s="112">
        <v>0.54</v>
      </c>
      <c r="I37" s="112"/>
      <c r="J37" s="112"/>
      <c r="K37" s="112"/>
      <c r="L37" s="112"/>
      <c r="M37" s="112">
        <v>185</v>
      </c>
      <c r="N37" s="112"/>
      <c r="O37" s="112"/>
      <c r="P37" s="112"/>
      <c r="Q37" s="113"/>
      <c r="R37" s="57">
        <v>3.5</v>
      </c>
      <c r="S37" s="58"/>
      <c r="T37" s="58"/>
      <c r="U37" s="58"/>
      <c r="V37" s="61">
        <v>1</v>
      </c>
      <c r="W37" s="61"/>
      <c r="X37" s="61"/>
      <c r="Y37" s="61"/>
      <c r="Z37" s="61">
        <v>0.64</v>
      </c>
      <c r="AA37" s="61"/>
      <c r="AB37" s="61"/>
      <c r="AC37" s="102"/>
      <c r="AD37" s="22"/>
    </row>
    <row r="38" spans="2:30" ht="20.100000000000001" customHeight="1" x14ac:dyDescent="0.2">
      <c r="B38" s="25"/>
      <c r="C38" s="131">
        <v>50</v>
      </c>
      <c r="D38" s="132"/>
      <c r="E38" s="132"/>
      <c r="F38" s="132"/>
      <c r="G38" s="132"/>
      <c r="H38" s="112">
        <v>0.5</v>
      </c>
      <c r="I38" s="112"/>
      <c r="J38" s="112"/>
      <c r="K38" s="112"/>
      <c r="L38" s="112"/>
      <c r="M38" s="112">
        <v>200</v>
      </c>
      <c r="N38" s="112"/>
      <c r="O38" s="112"/>
      <c r="P38" s="112"/>
      <c r="Q38" s="113"/>
      <c r="R38" s="29"/>
      <c r="S38" s="129" t="s">
        <v>42</v>
      </c>
      <c r="T38" s="129"/>
      <c r="U38" s="126" t="s">
        <v>12</v>
      </c>
      <c r="V38" s="126"/>
      <c r="W38" s="126"/>
      <c r="X38" s="128" t="s">
        <v>14</v>
      </c>
      <c r="Y38" s="128"/>
      <c r="Z38" s="128"/>
      <c r="AA38" s="11"/>
      <c r="AB38" s="11"/>
      <c r="AC38" s="10"/>
      <c r="AD38" s="22"/>
    </row>
    <row r="39" spans="2:30" ht="20.100000000000001" customHeight="1" x14ac:dyDescent="0.2">
      <c r="B39" s="25"/>
      <c r="C39" s="131">
        <v>55</v>
      </c>
      <c r="D39" s="132"/>
      <c r="E39" s="132"/>
      <c r="F39" s="132"/>
      <c r="G39" s="132"/>
      <c r="H39" s="112">
        <v>0.47</v>
      </c>
      <c r="I39" s="112"/>
      <c r="J39" s="112"/>
      <c r="K39" s="112"/>
      <c r="L39" s="112"/>
      <c r="M39" s="112">
        <v>213</v>
      </c>
      <c r="N39" s="112"/>
      <c r="O39" s="112"/>
      <c r="P39" s="112"/>
      <c r="Q39" s="113"/>
      <c r="R39" s="30"/>
      <c r="S39" s="130"/>
      <c r="T39" s="130"/>
      <c r="U39" s="127" t="s">
        <v>13</v>
      </c>
      <c r="V39" s="127"/>
      <c r="W39" s="127"/>
      <c r="X39" s="128"/>
      <c r="Y39" s="128"/>
      <c r="Z39" s="128"/>
      <c r="AA39" s="12"/>
      <c r="AB39" s="12"/>
      <c r="AC39" s="10"/>
      <c r="AD39" s="22"/>
    </row>
    <row r="40" spans="2:30" ht="20.100000000000001" customHeight="1" x14ac:dyDescent="0.2">
      <c r="B40" s="25"/>
      <c r="C40" s="131">
        <v>60</v>
      </c>
      <c r="D40" s="132"/>
      <c r="E40" s="132"/>
      <c r="F40" s="132"/>
      <c r="G40" s="132"/>
      <c r="H40" s="112">
        <v>0.45</v>
      </c>
      <c r="I40" s="112"/>
      <c r="J40" s="112"/>
      <c r="K40" s="112"/>
      <c r="L40" s="112"/>
      <c r="M40" s="112">
        <v>222</v>
      </c>
      <c r="N40" s="112"/>
      <c r="O40" s="112"/>
      <c r="P40" s="112"/>
      <c r="Q40" s="113"/>
      <c r="R40" s="30"/>
      <c r="S40" s="130" t="s">
        <v>43</v>
      </c>
      <c r="T40" s="130"/>
      <c r="U40" s="96" t="s">
        <v>44</v>
      </c>
      <c r="V40" s="96"/>
      <c r="W40" s="96"/>
      <c r="X40" s="96"/>
      <c r="Y40" s="96"/>
      <c r="Z40" s="96"/>
      <c r="AA40" s="96"/>
      <c r="AB40" s="96"/>
      <c r="AC40" s="9"/>
      <c r="AD40" s="22"/>
    </row>
    <row r="41" spans="2:30" ht="20.100000000000001" customHeight="1" x14ac:dyDescent="0.2">
      <c r="B41" s="25"/>
      <c r="C41" s="131">
        <v>65</v>
      </c>
      <c r="D41" s="132"/>
      <c r="E41" s="132"/>
      <c r="F41" s="132"/>
      <c r="G41" s="132"/>
      <c r="H41" s="112">
        <v>0.43</v>
      </c>
      <c r="I41" s="112"/>
      <c r="J41" s="112"/>
      <c r="K41" s="112"/>
      <c r="L41" s="112"/>
      <c r="M41" s="112">
        <v>233</v>
      </c>
      <c r="N41" s="112"/>
      <c r="O41" s="112"/>
      <c r="P41" s="112"/>
      <c r="Q41" s="113"/>
      <c r="R41" s="30"/>
      <c r="S41" s="130" t="s">
        <v>15</v>
      </c>
      <c r="T41" s="130"/>
      <c r="U41" s="96" t="s">
        <v>16</v>
      </c>
      <c r="V41" s="96"/>
      <c r="W41" s="96"/>
      <c r="X41" s="96"/>
      <c r="Y41" s="7"/>
      <c r="Z41" s="7"/>
      <c r="AA41" s="7"/>
      <c r="AB41" s="7"/>
      <c r="AC41" s="9"/>
      <c r="AD41" s="22"/>
    </row>
    <row r="42" spans="2:30" ht="20.100000000000001" customHeight="1" thickBot="1" x14ac:dyDescent="0.25">
      <c r="B42" s="25"/>
      <c r="C42" s="140">
        <v>70</v>
      </c>
      <c r="D42" s="141"/>
      <c r="E42" s="141"/>
      <c r="F42" s="141"/>
      <c r="G42" s="141"/>
      <c r="H42" s="98">
        <v>0.4</v>
      </c>
      <c r="I42" s="98"/>
      <c r="J42" s="98"/>
      <c r="K42" s="98"/>
      <c r="L42" s="98"/>
      <c r="M42" s="98">
        <v>250</v>
      </c>
      <c r="N42" s="98"/>
      <c r="O42" s="98"/>
      <c r="P42" s="98"/>
      <c r="Q42" s="99"/>
      <c r="AB42" s="7"/>
      <c r="AC42" s="13"/>
      <c r="AD42" s="22"/>
    </row>
    <row r="43" spans="2:30" ht="20.100000000000001" customHeight="1" thickBot="1" x14ac:dyDescent="0.25">
      <c r="B43" s="26"/>
      <c r="C43" s="27"/>
      <c r="D43" s="27"/>
      <c r="E43" s="27"/>
      <c r="F43" s="27"/>
      <c r="G43" s="27"/>
      <c r="H43" s="33"/>
      <c r="I43" s="33"/>
      <c r="J43" s="33"/>
      <c r="K43" s="33"/>
      <c r="L43" s="33"/>
      <c r="M43" s="33"/>
      <c r="N43" s="33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8"/>
    </row>
    <row r="44" spans="2:30" ht="20.100000000000001" customHeight="1" x14ac:dyDescent="0.2"/>
    <row r="45" spans="2:30" ht="20.100000000000001" customHeight="1" x14ac:dyDescent="0.2">
      <c r="D45" s="2"/>
      <c r="E45" s="2"/>
      <c r="F45" s="3" t="s">
        <v>7</v>
      </c>
      <c r="G45" s="3"/>
      <c r="H45" s="3"/>
      <c r="I45" s="3"/>
      <c r="J45" s="3"/>
      <c r="K45" s="2"/>
      <c r="L45" s="2"/>
      <c r="M45" s="2"/>
      <c r="N45" s="2"/>
      <c r="O45" s="2"/>
      <c r="P45" s="2"/>
      <c r="Q45" s="2"/>
      <c r="R45" s="2"/>
      <c r="T45" s="4"/>
      <c r="U45" s="6" t="s">
        <v>3</v>
      </c>
      <c r="V45" s="122">
        <f>V1</f>
        <v>45327</v>
      </c>
      <c r="W45" s="123"/>
      <c r="X45" s="123"/>
      <c r="Y45" s="1"/>
      <c r="AB45" s="6" t="s">
        <v>6</v>
      </c>
      <c r="AC45" s="123" t="str">
        <f>AC1</f>
        <v>TDF</v>
      </c>
      <c r="AD45" s="123"/>
    </row>
    <row r="46" spans="2:30" ht="20.100000000000001" customHeight="1" x14ac:dyDescent="0.2">
      <c r="D46" s="2"/>
      <c r="F46" s="3" t="s">
        <v>5</v>
      </c>
      <c r="G46" s="3"/>
      <c r="H46" s="3"/>
      <c r="I46" s="3"/>
      <c r="J46" s="3"/>
      <c r="K46" s="2"/>
      <c r="L46" s="2"/>
      <c r="M46" s="2"/>
      <c r="N46" s="2"/>
      <c r="O46" s="2"/>
      <c r="P46" s="2"/>
      <c r="Q46" s="2"/>
      <c r="R46" s="2"/>
      <c r="T46" s="4"/>
      <c r="U46" s="6" t="s">
        <v>8</v>
      </c>
      <c r="V46" s="124">
        <f>V2</f>
        <v>115691</v>
      </c>
      <c r="W46" s="124"/>
      <c r="X46" s="124"/>
      <c r="Y46" s="1"/>
      <c r="AB46" s="6" t="s">
        <v>1</v>
      </c>
      <c r="AC46" s="124" t="str">
        <f>AC2</f>
        <v xml:space="preserve"> </v>
      </c>
      <c r="AD46" s="124"/>
    </row>
    <row r="47" spans="2:30" ht="20.100000000000001" customHeight="1" x14ac:dyDescent="0.2">
      <c r="F47" s="4"/>
      <c r="G47" s="5"/>
      <c r="H47" s="5"/>
      <c r="I47" s="5"/>
      <c r="J47" s="5"/>
      <c r="K47" s="1"/>
      <c r="L47" s="1"/>
      <c r="M47" s="1"/>
      <c r="N47" s="1"/>
      <c r="O47" s="1"/>
      <c r="P47" s="1"/>
      <c r="Q47" s="1"/>
      <c r="R47" s="1"/>
      <c r="T47" s="4"/>
      <c r="U47" s="6" t="s">
        <v>2</v>
      </c>
      <c r="V47" s="123" t="str">
        <f>V3</f>
        <v>FAI-22-03.75</v>
      </c>
      <c r="W47" s="123"/>
      <c r="X47" s="123"/>
      <c r="Y47" s="123"/>
      <c r="Z47" s="123"/>
      <c r="AA47" s="123"/>
      <c r="AB47" s="123"/>
      <c r="AC47" s="123"/>
      <c r="AD47" s="123"/>
    </row>
    <row r="48" spans="2:30" ht="20.100000000000001" customHeight="1" x14ac:dyDescent="0.2">
      <c r="C48" s="2"/>
      <c r="D48" s="2"/>
      <c r="E48" s="2"/>
      <c r="F48" s="3" t="s">
        <v>0</v>
      </c>
      <c r="G48" s="3"/>
      <c r="H48" s="3"/>
      <c r="I48" s="3"/>
      <c r="J48" s="3"/>
      <c r="K48" s="2"/>
      <c r="L48" s="2"/>
      <c r="M48" s="2"/>
      <c r="N48" s="2"/>
      <c r="O48" s="2"/>
      <c r="P48" s="2"/>
      <c r="Q48" s="2"/>
      <c r="R48" s="2"/>
      <c r="T48" s="4"/>
      <c r="U48" s="6" t="s">
        <v>4</v>
      </c>
      <c r="V48" s="125" t="str">
        <f>V4</f>
        <v>SUPERELEVATION</v>
      </c>
      <c r="W48" s="125"/>
      <c r="X48" s="125"/>
      <c r="Y48" s="125"/>
      <c r="Z48" s="125"/>
      <c r="AA48" s="125"/>
      <c r="AB48" s="125"/>
      <c r="AC48" s="125"/>
      <c r="AD48" s="125"/>
    </row>
    <row r="49" spans="2:30" ht="20.100000000000001" customHeight="1" thickBot="1" x14ac:dyDescent="0.25">
      <c r="V49" s="8"/>
      <c r="W49" s="8"/>
      <c r="X49" s="8"/>
      <c r="Y49" s="8"/>
      <c r="Z49" s="8"/>
      <c r="AA49" s="8"/>
      <c r="AB49" s="8"/>
      <c r="AC49" s="8"/>
      <c r="AD49" s="8"/>
    </row>
    <row r="50" spans="2:30" ht="20.100000000000001" customHeight="1" x14ac:dyDescent="0.2">
      <c r="B50" s="14"/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7"/>
      <c r="Z50" s="17"/>
      <c r="AA50" s="17"/>
      <c r="AB50" s="17"/>
      <c r="AC50" s="18"/>
      <c r="AD50" s="19"/>
    </row>
    <row r="51" spans="2:30" ht="20.100000000000001" customHeight="1" x14ac:dyDescent="0.2">
      <c r="B51" s="2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21"/>
    </row>
    <row r="52" spans="2:30" ht="20.100000000000001" customHeight="1" x14ac:dyDescent="0.2">
      <c r="B52" s="2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21"/>
    </row>
    <row r="53" spans="2:30" ht="20.100000000000001" customHeight="1" x14ac:dyDescent="0.2">
      <c r="B53" s="2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21"/>
    </row>
    <row r="54" spans="2:30" ht="20.100000000000001" customHeight="1" x14ac:dyDescent="0.2">
      <c r="B54" s="2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32"/>
    </row>
    <row r="55" spans="2:30" ht="20.100000000000001" customHeight="1" x14ac:dyDescent="0.2">
      <c r="B55" s="2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32"/>
    </row>
    <row r="56" spans="2:30" ht="20.100000000000001" customHeight="1" x14ac:dyDescent="0.2">
      <c r="B56" s="2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32"/>
    </row>
    <row r="57" spans="2:30" ht="20.100000000000001" customHeight="1" x14ac:dyDescent="0.2">
      <c r="B57" s="20"/>
      <c r="C57" s="143"/>
      <c r="D57" s="143"/>
      <c r="E57" s="143"/>
      <c r="F57" s="143"/>
      <c r="G57" s="143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28"/>
      <c r="S57" s="128"/>
      <c r="T57" s="128"/>
      <c r="U57" s="128"/>
      <c r="V57" s="145"/>
      <c r="W57" s="145"/>
      <c r="X57" s="145"/>
      <c r="Y57" s="145"/>
      <c r="Z57" s="145"/>
      <c r="AA57" s="145"/>
      <c r="AB57" s="145"/>
      <c r="AC57" s="145"/>
      <c r="AD57" s="21"/>
    </row>
    <row r="58" spans="2:30" ht="20.100000000000001" customHeight="1" x14ac:dyDescent="0.2">
      <c r="B58" s="20"/>
      <c r="C58" s="143"/>
      <c r="D58" s="143"/>
      <c r="E58" s="143"/>
      <c r="F58" s="143"/>
      <c r="G58" s="143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28"/>
      <c r="S58" s="128"/>
      <c r="T58" s="128"/>
      <c r="U58" s="128"/>
      <c r="V58" s="145"/>
      <c r="W58" s="145"/>
      <c r="X58" s="145"/>
      <c r="Y58" s="145"/>
      <c r="Z58" s="145"/>
      <c r="AA58" s="145"/>
      <c r="AB58" s="145"/>
      <c r="AC58" s="145"/>
      <c r="AD58" s="21"/>
    </row>
    <row r="59" spans="2:30" ht="20.100000000000001" customHeight="1" x14ac:dyDescent="0.2">
      <c r="B59" s="20"/>
      <c r="C59" s="143"/>
      <c r="D59" s="143"/>
      <c r="E59" s="143"/>
      <c r="F59" s="143"/>
      <c r="G59" s="143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28"/>
      <c r="S59" s="128"/>
      <c r="T59" s="128"/>
      <c r="U59" s="128"/>
      <c r="V59" s="145"/>
      <c r="W59" s="145"/>
      <c r="X59" s="145"/>
      <c r="Y59" s="145"/>
      <c r="Z59" s="145"/>
      <c r="AA59" s="145"/>
      <c r="AB59" s="145"/>
      <c r="AC59" s="145"/>
      <c r="AD59" s="21"/>
    </row>
    <row r="60" spans="2:30" ht="20.100000000000001" customHeight="1" x14ac:dyDescent="0.2">
      <c r="B60" s="20"/>
      <c r="C60" s="143"/>
      <c r="D60" s="143"/>
      <c r="E60" s="143"/>
      <c r="F60" s="143"/>
      <c r="G60" s="143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28"/>
      <c r="S60" s="128"/>
      <c r="T60" s="128"/>
      <c r="U60" s="128"/>
      <c r="V60" s="145"/>
      <c r="W60" s="145"/>
      <c r="X60" s="145"/>
      <c r="Y60" s="145"/>
      <c r="Z60" s="145"/>
      <c r="AA60" s="145"/>
      <c r="AB60" s="145"/>
      <c r="AC60" s="145"/>
      <c r="AD60" s="21"/>
    </row>
    <row r="61" spans="2:30" ht="20.100000000000001" customHeight="1" x14ac:dyDescent="0.2">
      <c r="B61" s="20"/>
      <c r="C61" s="143"/>
      <c r="D61" s="143"/>
      <c r="E61" s="143"/>
      <c r="F61" s="143"/>
      <c r="G61" s="143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28"/>
      <c r="S61" s="128"/>
      <c r="T61" s="128"/>
      <c r="U61" s="128"/>
      <c r="V61" s="145"/>
      <c r="W61" s="145"/>
      <c r="X61" s="145"/>
      <c r="Y61" s="145"/>
      <c r="Z61" s="145"/>
      <c r="AA61" s="145"/>
      <c r="AB61" s="145"/>
      <c r="AC61" s="145"/>
      <c r="AD61" s="21"/>
    </row>
    <row r="62" spans="2:30" ht="20.100000000000001" customHeight="1" x14ac:dyDescent="0.2">
      <c r="B62" s="20"/>
      <c r="C62" s="143"/>
      <c r="D62" s="143"/>
      <c r="E62" s="143"/>
      <c r="F62" s="143"/>
      <c r="G62" s="143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28"/>
      <c r="S62" s="128"/>
      <c r="T62" s="128"/>
      <c r="U62" s="128"/>
      <c r="V62" s="145"/>
      <c r="W62" s="145"/>
      <c r="X62" s="145"/>
      <c r="Y62" s="145"/>
      <c r="Z62" s="145"/>
      <c r="AA62" s="145"/>
      <c r="AB62" s="145"/>
      <c r="AC62" s="145"/>
      <c r="AD62" s="21"/>
    </row>
    <row r="63" spans="2:30" ht="20.100000000000001" customHeight="1" x14ac:dyDescent="0.2">
      <c r="B63" s="20"/>
      <c r="C63" s="143"/>
      <c r="D63" s="143"/>
      <c r="E63" s="143"/>
      <c r="F63" s="143"/>
      <c r="G63" s="143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S63" s="130"/>
      <c r="T63" s="130"/>
      <c r="U63" s="128"/>
      <c r="V63" s="128"/>
      <c r="W63" s="128"/>
      <c r="X63" s="128"/>
      <c r="Y63" s="128"/>
      <c r="Z63" s="128"/>
      <c r="AA63" s="11"/>
      <c r="AB63" s="11"/>
      <c r="AC63" s="10"/>
      <c r="AD63" s="21"/>
    </row>
    <row r="64" spans="2:30" ht="20.100000000000001" customHeight="1" x14ac:dyDescent="0.2">
      <c r="B64" s="20"/>
      <c r="C64" s="143"/>
      <c r="D64" s="143"/>
      <c r="E64" s="143"/>
      <c r="F64" s="143"/>
      <c r="G64" s="143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S64" s="130"/>
      <c r="T64" s="130"/>
      <c r="U64" s="128"/>
      <c r="V64" s="128"/>
      <c r="W64" s="128"/>
      <c r="X64" s="128"/>
      <c r="Y64" s="128"/>
      <c r="Z64" s="128"/>
      <c r="AA64" s="12"/>
      <c r="AB64" s="12"/>
      <c r="AC64" s="10"/>
      <c r="AD64" s="21"/>
    </row>
    <row r="65" spans="2:30" ht="20.100000000000001" customHeight="1" x14ac:dyDescent="0.2">
      <c r="B65" s="20"/>
      <c r="C65" s="143"/>
      <c r="D65" s="143"/>
      <c r="E65" s="143"/>
      <c r="F65" s="143"/>
      <c r="G65" s="143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S65" s="130"/>
      <c r="T65" s="130"/>
      <c r="U65" s="96"/>
      <c r="V65" s="96"/>
      <c r="W65" s="96"/>
      <c r="X65" s="96"/>
      <c r="Y65" s="96"/>
      <c r="Z65" s="96"/>
      <c r="AA65" s="96"/>
      <c r="AB65" s="96"/>
      <c r="AC65" s="9"/>
      <c r="AD65" s="22"/>
    </row>
    <row r="66" spans="2:30" ht="20.100000000000001" customHeight="1" x14ac:dyDescent="0.2">
      <c r="B66" s="20"/>
      <c r="C66" s="143"/>
      <c r="D66" s="143"/>
      <c r="E66" s="143"/>
      <c r="F66" s="143"/>
      <c r="G66" s="143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S66" s="130"/>
      <c r="T66" s="130"/>
      <c r="U66" s="96"/>
      <c r="V66" s="96"/>
      <c r="W66" s="96"/>
      <c r="X66" s="96"/>
      <c r="Y66" s="7"/>
      <c r="Z66" s="7"/>
      <c r="AA66" s="7"/>
      <c r="AB66" s="7"/>
      <c r="AC66" s="9"/>
      <c r="AD66" s="22"/>
    </row>
    <row r="67" spans="2:30" ht="20.100000000000001" customHeight="1" x14ac:dyDescent="0.2">
      <c r="B67" s="23"/>
      <c r="C67" s="143"/>
      <c r="D67" s="143"/>
      <c r="E67" s="143"/>
      <c r="F67" s="143"/>
      <c r="G67" s="143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AB67" s="7"/>
      <c r="AC67" s="13"/>
      <c r="AD67" s="24"/>
    </row>
    <row r="68" spans="2:30" ht="20.100000000000001" customHeight="1" x14ac:dyDescent="0.2">
      <c r="B68" s="23"/>
      <c r="C68" s="9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X68" s="11"/>
      <c r="Y68" s="11"/>
      <c r="Z68" s="11"/>
      <c r="AA68" s="11"/>
      <c r="AB68" s="11"/>
      <c r="AC68" s="9"/>
      <c r="AD68" s="22"/>
    </row>
    <row r="69" spans="2:30" ht="20.100000000000001" customHeight="1" x14ac:dyDescent="0.2">
      <c r="B69" s="23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130"/>
      <c r="U69" s="130"/>
      <c r="V69" s="130"/>
      <c r="W69" s="130"/>
      <c r="X69" s="130"/>
      <c r="Y69" s="146"/>
      <c r="Z69" s="146"/>
      <c r="AA69" s="146"/>
      <c r="AB69" s="128"/>
      <c r="AC69" s="128"/>
      <c r="AD69" s="22"/>
    </row>
    <row r="70" spans="2:30" ht="20.100000000000001" customHeight="1" x14ac:dyDescent="0.2">
      <c r="B70" s="23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130"/>
      <c r="U70" s="130"/>
      <c r="V70" s="130"/>
      <c r="W70" s="130"/>
      <c r="X70" s="130"/>
      <c r="Y70" s="146"/>
      <c r="Z70" s="146"/>
      <c r="AA70" s="146"/>
      <c r="AB70" s="128"/>
      <c r="AC70" s="128"/>
      <c r="AD70" s="22"/>
    </row>
    <row r="71" spans="2:30" ht="20.100000000000001" customHeight="1" x14ac:dyDescent="0.2">
      <c r="B71" s="23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130"/>
      <c r="U71" s="130"/>
      <c r="V71" s="130"/>
      <c r="W71" s="130"/>
      <c r="X71" s="130"/>
      <c r="Y71" s="146"/>
      <c r="Z71" s="146"/>
      <c r="AA71" s="146"/>
      <c r="AB71" s="128"/>
      <c r="AC71" s="128"/>
      <c r="AD71" s="22"/>
    </row>
    <row r="72" spans="2:30" ht="20.100000000000001" customHeight="1" x14ac:dyDescent="0.2">
      <c r="B72" s="23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130"/>
      <c r="U72" s="130"/>
      <c r="V72" s="130"/>
      <c r="W72" s="130"/>
      <c r="X72" s="130"/>
      <c r="Y72" s="151"/>
      <c r="Z72" s="151"/>
      <c r="AA72" s="151"/>
      <c r="AB72" s="128"/>
      <c r="AC72" s="128"/>
      <c r="AD72" s="22"/>
    </row>
    <row r="73" spans="2:30" ht="20.100000000000001" customHeight="1" x14ac:dyDescent="0.2">
      <c r="B73" s="25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130"/>
      <c r="U73" s="130"/>
      <c r="V73" s="130"/>
      <c r="W73" s="130"/>
      <c r="X73" s="130"/>
      <c r="Y73" s="145"/>
      <c r="Z73" s="145"/>
      <c r="AA73" s="145"/>
      <c r="AB73" s="128"/>
      <c r="AC73" s="128"/>
      <c r="AD73" s="22"/>
    </row>
    <row r="74" spans="2:30" ht="20.100000000000001" customHeight="1" x14ac:dyDescent="0.2">
      <c r="B74" s="25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130"/>
      <c r="U74" s="130"/>
      <c r="V74" s="130"/>
      <c r="W74" s="130"/>
      <c r="X74" s="130"/>
      <c r="Y74" s="146"/>
      <c r="Z74" s="146"/>
      <c r="AA74" s="146"/>
      <c r="AB74" s="128"/>
      <c r="AC74" s="128"/>
      <c r="AD74" s="22"/>
    </row>
    <row r="75" spans="2:30" ht="20.100000000000001" customHeight="1" x14ac:dyDescent="0.2">
      <c r="B75" s="25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130"/>
      <c r="U75" s="130"/>
      <c r="V75" s="130"/>
      <c r="W75" s="130"/>
      <c r="X75" s="130"/>
      <c r="Y75" s="128"/>
      <c r="Z75" s="128"/>
      <c r="AA75" s="128"/>
      <c r="AB75" s="128"/>
      <c r="AC75" s="128"/>
      <c r="AD75" s="22"/>
    </row>
    <row r="76" spans="2:30" ht="20.100000000000001" customHeight="1" x14ac:dyDescent="0.2">
      <c r="B76" s="25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130"/>
      <c r="U76" s="130"/>
      <c r="V76" s="130"/>
      <c r="W76" s="130"/>
      <c r="X76" s="130"/>
      <c r="Y76" s="128"/>
      <c r="Z76" s="128"/>
      <c r="AA76" s="128"/>
      <c r="AB76" s="128"/>
      <c r="AC76" s="128"/>
      <c r="AD76" s="22"/>
    </row>
    <row r="77" spans="2:30" ht="20.100000000000001" customHeight="1" x14ac:dyDescent="0.2">
      <c r="B77" s="25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130"/>
      <c r="U77" s="130"/>
      <c r="V77" s="130"/>
      <c r="W77" s="130"/>
      <c r="X77" s="130"/>
      <c r="Y77" s="150"/>
      <c r="Z77" s="150"/>
      <c r="AA77" s="150"/>
      <c r="AB77" s="128"/>
      <c r="AC77" s="128"/>
      <c r="AD77" s="22"/>
    </row>
    <row r="78" spans="2:30" ht="20.100000000000001" customHeight="1" x14ac:dyDescent="0.2">
      <c r="B78" s="25"/>
      <c r="C78" s="11"/>
      <c r="D78" s="11"/>
      <c r="E78" s="11"/>
      <c r="F78" s="11"/>
      <c r="T78" s="130"/>
      <c r="U78" s="130"/>
      <c r="V78" s="130"/>
      <c r="W78" s="130"/>
      <c r="X78" s="130"/>
      <c r="Y78" s="128"/>
      <c r="Z78" s="128"/>
      <c r="AA78" s="128"/>
      <c r="AB78" s="128"/>
      <c r="AC78" s="128"/>
      <c r="AD78" s="22"/>
    </row>
    <row r="79" spans="2:30" ht="20.100000000000001" customHeight="1" x14ac:dyDescent="0.2">
      <c r="B79" s="25"/>
      <c r="C79" s="11"/>
      <c r="D79" s="11"/>
      <c r="E79" s="11"/>
      <c r="F79" s="11"/>
      <c r="T79" s="130"/>
      <c r="U79" s="130"/>
      <c r="V79" s="130"/>
      <c r="W79" s="130"/>
      <c r="X79" s="130"/>
      <c r="Y79" s="150"/>
      <c r="Z79" s="128"/>
      <c r="AA79" s="128"/>
      <c r="AB79" s="128"/>
      <c r="AC79" s="128"/>
      <c r="AD79" s="22"/>
    </row>
    <row r="80" spans="2:30" ht="20.100000000000001" customHeight="1" x14ac:dyDescent="0.2">
      <c r="B80" s="25"/>
      <c r="C80" s="11"/>
      <c r="D80" s="11"/>
      <c r="E80" s="11"/>
      <c r="F80" s="11"/>
      <c r="S80" s="31"/>
      <c r="T80" s="130"/>
      <c r="U80" s="130"/>
      <c r="V80" s="130"/>
      <c r="W80" s="130"/>
      <c r="X80" s="130"/>
      <c r="Y80" s="150"/>
      <c r="Z80" s="150"/>
      <c r="AA80" s="150"/>
      <c r="AB80" s="128"/>
      <c r="AC80" s="128"/>
      <c r="AD80" s="22"/>
    </row>
    <row r="81" spans="2:30" ht="20.100000000000001" customHeight="1" x14ac:dyDescent="0.2">
      <c r="B81" s="25"/>
      <c r="C81" s="11"/>
      <c r="D81" s="11"/>
      <c r="E81" s="11"/>
      <c r="F81" s="11"/>
      <c r="S81" s="31"/>
      <c r="T81" s="31"/>
      <c r="AC81" s="9"/>
      <c r="AD81" s="22"/>
    </row>
    <row r="82" spans="2:30" ht="20.100000000000001" customHeight="1" x14ac:dyDescent="0.2">
      <c r="B82" s="25"/>
      <c r="C82" s="11"/>
      <c r="D82" s="11"/>
      <c r="E82" s="11"/>
      <c r="F82" s="11"/>
      <c r="S82" s="31"/>
      <c r="T82" s="31"/>
      <c r="AC82" s="9"/>
      <c r="AD82" s="22"/>
    </row>
    <row r="83" spans="2:30" ht="20.100000000000001" customHeight="1" x14ac:dyDescent="0.2">
      <c r="B83" s="25"/>
      <c r="C83" s="11"/>
      <c r="D83" s="11"/>
      <c r="E83" s="11"/>
      <c r="F83" s="11"/>
      <c r="S83" s="11"/>
      <c r="T83" s="11"/>
      <c r="AC83" s="9"/>
      <c r="AD83" s="22"/>
    </row>
    <row r="84" spans="2:30" ht="20.100000000000001" customHeight="1" x14ac:dyDescent="0.2">
      <c r="B84" s="25"/>
      <c r="C84" s="11"/>
      <c r="D84" s="11"/>
      <c r="E84" s="11"/>
      <c r="F84" s="11"/>
      <c r="S84" s="11"/>
      <c r="T84" s="11"/>
      <c r="AC84" s="9"/>
      <c r="AD84" s="22"/>
    </row>
    <row r="85" spans="2:30" ht="20.100000000000001" customHeight="1" x14ac:dyDescent="0.2">
      <c r="B85" s="25"/>
      <c r="C85" s="11"/>
      <c r="D85" s="11"/>
      <c r="E85" s="11"/>
      <c r="F85" s="11"/>
      <c r="S85" s="11"/>
      <c r="T85" s="11"/>
      <c r="AC85" s="9"/>
      <c r="AD85" s="22"/>
    </row>
    <row r="86" spans="2:30" ht="20.100000000000001" customHeight="1" x14ac:dyDescent="0.2">
      <c r="B86" s="25"/>
      <c r="C86" s="11"/>
      <c r="D86" s="11"/>
      <c r="E86" s="11"/>
      <c r="F86" s="11"/>
      <c r="G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2"/>
      <c r="AA86" s="12"/>
      <c r="AB86" s="12"/>
      <c r="AC86" s="9"/>
      <c r="AD86" s="22"/>
    </row>
    <row r="87" spans="2:30" ht="20.100000000000001" customHeight="1" thickBot="1" x14ac:dyDescent="0.25">
      <c r="B87" s="26"/>
      <c r="C87" s="27"/>
      <c r="D87" s="27"/>
      <c r="E87" s="27"/>
      <c r="F87" s="27"/>
      <c r="G87" s="27"/>
      <c r="H87" s="33"/>
      <c r="I87" s="33"/>
      <c r="J87" s="33"/>
      <c r="K87" s="33"/>
      <c r="L87" s="33"/>
      <c r="M87" s="33"/>
      <c r="N87" s="33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8"/>
    </row>
    <row r="88" spans="2:30" ht="20.100000000000001" customHeight="1" x14ac:dyDescent="0.2"/>
    <row r="89" spans="2:30" ht="20.100000000000001" customHeight="1" x14ac:dyDescent="0.2">
      <c r="D89" s="2"/>
      <c r="E89" s="2"/>
      <c r="F89" s="3" t="s">
        <v>7</v>
      </c>
      <c r="G89" s="3"/>
      <c r="H89" s="3"/>
      <c r="I89" s="3"/>
      <c r="J89" s="3"/>
      <c r="K89" s="2"/>
      <c r="L89" s="2"/>
      <c r="M89" s="2"/>
      <c r="N89" s="2"/>
      <c r="O89" s="2"/>
      <c r="P89" s="2"/>
      <c r="Q89" s="2"/>
      <c r="R89" s="2"/>
      <c r="T89" s="4"/>
      <c r="U89" s="6" t="s">
        <v>3</v>
      </c>
      <c r="V89" s="122">
        <f>V45</f>
        <v>45327</v>
      </c>
      <c r="W89" s="123"/>
      <c r="X89" s="123"/>
      <c r="Y89" s="1"/>
      <c r="AB89" s="6" t="s">
        <v>6</v>
      </c>
      <c r="AC89" s="123" t="str">
        <f>AC45</f>
        <v>TDF</v>
      </c>
      <c r="AD89" s="123"/>
    </row>
    <row r="90" spans="2:30" ht="20.100000000000001" customHeight="1" x14ac:dyDescent="0.2">
      <c r="D90" s="2"/>
      <c r="F90" s="3" t="s">
        <v>5</v>
      </c>
      <c r="G90" s="3"/>
      <c r="H90" s="3"/>
      <c r="I90" s="3"/>
      <c r="J90" s="3"/>
      <c r="K90" s="2"/>
      <c r="L90" s="2"/>
      <c r="M90" s="2"/>
      <c r="N90" s="2"/>
      <c r="O90" s="2"/>
      <c r="P90" s="2"/>
      <c r="Q90" s="2"/>
      <c r="R90" s="2"/>
      <c r="T90" s="4"/>
      <c r="U90" s="6" t="s">
        <v>8</v>
      </c>
      <c r="V90" s="124">
        <f>V46</f>
        <v>115691</v>
      </c>
      <c r="W90" s="124"/>
      <c r="X90" s="124"/>
      <c r="Y90" s="1"/>
      <c r="AB90" s="6" t="s">
        <v>1</v>
      </c>
      <c r="AC90" s="124" t="str">
        <f>AC46</f>
        <v xml:space="preserve"> </v>
      </c>
      <c r="AD90" s="124"/>
    </row>
    <row r="91" spans="2:30" ht="20.100000000000001" customHeight="1" x14ac:dyDescent="0.2">
      <c r="F91" s="4"/>
      <c r="G91" s="5"/>
      <c r="H91" s="5"/>
      <c r="I91" s="5"/>
      <c r="J91" s="5"/>
      <c r="K91" s="1"/>
      <c r="L91" s="1"/>
      <c r="M91" s="1"/>
      <c r="N91" s="1"/>
      <c r="O91" s="1"/>
      <c r="P91" s="1"/>
      <c r="Q91" s="1"/>
      <c r="R91" s="1"/>
      <c r="T91" s="4"/>
      <c r="U91" s="6" t="s">
        <v>2</v>
      </c>
      <c r="V91" s="123" t="str">
        <f>V47</f>
        <v>FAI-22-03.75</v>
      </c>
      <c r="W91" s="123"/>
      <c r="X91" s="123"/>
      <c r="Y91" s="123"/>
      <c r="Z91" s="123"/>
      <c r="AA91" s="123"/>
      <c r="AB91" s="123"/>
      <c r="AC91" s="123"/>
      <c r="AD91" s="123"/>
    </row>
    <row r="92" spans="2:30" ht="20.100000000000001" customHeight="1" x14ac:dyDescent="0.2">
      <c r="C92" s="2"/>
      <c r="D92" s="2"/>
      <c r="E92" s="2"/>
      <c r="F92" s="3" t="s">
        <v>0</v>
      </c>
      <c r="G92" s="3"/>
      <c r="H92" s="3"/>
      <c r="I92" s="3"/>
      <c r="J92" s="3"/>
      <c r="K92" s="2"/>
      <c r="L92" s="2"/>
      <c r="M92" s="2"/>
      <c r="N92" s="2"/>
      <c r="O92" s="2"/>
      <c r="P92" s="2"/>
      <c r="Q92" s="2"/>
      <c r="R92" s="2"/>
      <c r="T92" s="4"/>
      <c r="U92" s="6" t="s">
        <v>4</v>
      </c>
      <c r="V92" s="125" t="str">
        <f>V48</f>
        <v>SUPERELEVATION</v>
      </c>
      <c r="W92" s="125"/>
      <c r="X92" s="125"/>
      <c r="Y92" s="125"/>
      <c r="Z92" s="125"/>
      <c r="AA92" s="125"/>
      <c r="AB92" s="125"/>
      <c r="AC92" s="125"/>
      <c r="AD92" s="125"/>
    </row>
    <row r="93" spans="2:30" ht="20.100000000000001" customHeight="1" thickBot="1" x14ac:dyDescent="0.25">
      <c r="V93" s="8"/>
      <c r="W93" s="8"/>
      <c r="X93" s="8"/>
      <c r="Y93" s="8"/>
      <c r="Z93" s="8"/>
      <c r="AA93" s="8"/>
      <c r="AB93" s="8"/>
      <c r="AC93" s="8"/>
      <c r="AD93" s="8"/>
    </row>
    <row r="94" spans="2:30" ht="20.100000000000001" customHeight="1" x14ac:dyDescent="0.2">
      <c r="B94" s="14"/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7"/>
      <c r="Z94" s="17"/>
      <c r="AA94" s="17"/>
      <c r="AB94" s="17"/>
      <c r="AC94" s="18"/>
      <c r="AD94" s="19"/>
    </row>
    <row r="95" spans="2:30" ht="20.100000000000001" customHeight="1" x14ac:dyDescent="0.2">
      <c r="B95" s="20"/>
      <c r="C95" s="152" t="s">
        <v>49</v>
      </c>
      <c r="D95" s="152"/>
      <c r="E95" s="152"/>
      <c r="F95" s="152"/>
      <c r="G95" s="152"/>
      <c r="H95" s="156">
        <v>19054.47</v>
      </c>
      <c r="I95" s="156"/>
      <c r="J95" s="156"/>
      <c r="K95" s="156"/>
      <c r="L95" s="35"/>
      <c r="M95" s="34"/>
      <c r="N95" s="34"/>
      <c r="O95" s="34"/>
      <c r="P95" s="34"/>
      <c r="Q95" s="34"/>
      <c r="R95" s="34"/>
      <c r="S95" s="152" t="s">
        <v>54</v>
      </c>
      <c r="T95" s="152"/>
      <c r="U95" s="152"/>
      <c r="V95" s="152"/>
      <c r="W95" s="152"/>
      <c r="X95" s="156">
        <v>19582.810000000001</v>
      </c>
      <c r="Y95" s="156"/>
      <c r="Z95" s="156"/>
      <c r="AA95" s="156"/>
      <c r="AB95" s="34"/>
      <c r="AC95" s="34"/>
      <c r="AD95" s="21"/>
    </row>
    <row r="96" spans="2:30" ht="20.100000000000001" customHeight="1" x14ac:dyDescent="0.2">
      <c r="B96" s="20"/>
      <c r="C96" s="152" t="s">
        <v>50</v>
      </c>
      <c r="D96" s="152"/>
      <c r="E96" s="152"/>
      <c r="F96" s="152"/>
      <c r="G96" s="152"/>
      <c r="H96" s="157">
        <f>0.5*H11</f>
        <v>3.7999999999999999E-2</v>
      </c>
      <c r="I96" s="157"/>
      <c r="J96" s="157"/>
      <c r="K96" s="157"/>
      <c r="L96" s="35"/>
      <c r="M96" s="34"/>
      <c r="N96" s="34"/>
      <c r="O96" s="34"/>
      <c r="P96" s="34"/>
      <c r="Q96" s="34"/>
      <c r="R96" s="34"/>
      <c r="S96" s="152" t="s">
        <v>50</v>
      </c>
      <c r="T96" s="152"/>
      <c r="U96" s="152"/>
      <c r="V96" s="152"/>
      <c r="W96" s="152"/>
      <c r="X96" s="157">
        <f>0.5*$H$11</f>
        <v>3.7999999999999999E-2</v>
      </c>
      <c r="Y96" s="157"/>
      <c r="Z96" s="157"/>
      <c r="AA96" s="157"/>
      <c r="AB96" s="34"/>
      <c r="AC96" s="34"/>
      <c r="AD96" s="21"/>
    </row>
    <row r="97" spans="1:36" ht="20.100000000000001" customHeight="1" x14ac:dyDescent="0.2">
      <c r="B97" s="20"/>
      <c r="C97" s="152" t="s">
        <v>56</v>
      </c>
      <c r="D97" s="152"/>
      <c r="E97" s="152"/>
      <c r="F97" s="152"/>
      <c r="G97" s="152"/>
      <c r="H97" s="157">
        <f>0.5*$H$18</f>
        <v>97.5</v>
      </c>
      <c r="I97" s="157"/>
      <c r="J97" s="157"/>
      <c r="K97" s="157"/>
      <c r="L97" s="155" t="s">
        <v>33</v>
      </c>
      <c r="M97" s="155"/>
      <c r="N97" s="34"/>
      <c r="O97" s="34"/>
      <c r="P97" s="34"/>
      <c r="Q97" s="34"/>
      <c r="R97" s="34"/>
      <c r="S97" s="152" t="s">
        <v>56</v>
      </c>
      <c r="T97" s="152"/>
      <c r="U97" s="152"/>
      <c r="V97" s="152"/>
      <c r="W97" s="152"/>
      <c r="X97" s="157">
        <f>0.5*$H$18</f>
        <v>97.5</v>
      </c>
      <c r="Y97" s="157"/>
      <c r="Z97" s="157"/>
      <c r="AA97" s="157"/>
      <c r="AB97" s="155" t="s">
        <v>33</v>
      </c>
      <c r="AC97" s="155"/>
      <c r="AD97" s="21"/>
    </row>
    <row r="98" spans="1:36" ht="20.100000000000001" customHeight="1" x14ac:dyDescent="0.2">
      <c r="B98" s="20"/>
      <c r="C98" s="152" t="s">
        <v>55</v>
      </c>
      <c r="D98" s="152"/>
      <c r="E98" s="152"/>
      <c r="F98" s="152"/>
      <c r="G98" s="152"/>
      <c r="H98" s="153">
        <f>H95-H97</f>
        <v>18956.97</v>
      </c>
      <c r="I98" s="153"/>
      <c r="J98" s="153"/>
      <c r="K98" s="153"/>
      <c r="P98" s="34"/>
      <c r="Q98" s="34"/>
      <c r="R98" s="34"/>
      <c r="S98" s="152" t="s">
        <v>52</v>
      </c>
      <c r="T98" s="152"/>
      <c r="U98" s="152"/>
      <c r="V98" s="152"/>
      <c r="W98" s="152"/>
      <c r="X98" s="153">
        <f>X95+X97</f>
        <v>19680.310000000001</v>
      </c>
      <c r="Y98" s="153"/>
      <c r="Z98" s="153"/>
      <c r="AA98" s="153"/>
      <c r="AB98" s="34"/>
      <c r="AC98" s="34"/>
      <c r="AD98" s="32"/>
    </row>
    <row r="99" spans="1:36" ht="20.100000000000001" customHeight="1" x14ac:dyDescent="0.2">
      <c r="B99" s="20"/>
      <c r="C99" s="152" t="s">
        <v>58</v>
      </c>
      <c r="D99" s="152"/>
      <c r="E99" s="152"/>
      <c r="F99" s="152"/>
      <c r="G99" s="152"/>
      <c r="H99" s="153">
        <f>H95+H97</f>
        <v>19151.97</v>
      </c>
      <c r="I99" s="153"/>
      <c r="J99" s="153"/>
      <c r="K99" s="153"/>
      <c r="L99" s="150">
        <f>X99-H99</f>
        <v>333.34000000000015</v>
      </c>
      <c r="M99" s="150"/>
      <c r="N99" s="150"/>
      <c r="O99" s="150"/>
      <c r="P99" s="150"/>
      <c r="Q99" s="150"/>
      <c r="R99" s="150"/>
      <c r="S99" s="152" t="s">
        <v>58</v>
      </c>
      <c r="T99" s="152"/>
      <c r="U99" s="152"/>
      <c r="V99" s="152"/>
      <c r="W99" s="152"/>
      <c r="X99" s="153">
        <f>X95-X97</f>
        <v>19485.310000000001</v>
      </c>
      <c r="Y99" s="153"/>
      <c r="Z99" s="153"/>
      <c r="AA99" s="153"/>
      <c r="AD99" s="32"/>
    </row>
    <row r="100" spans="1:36" ht="20.100000000000001" customHeight="1" x14ac:dyDescent="0.2">
      <c r="B100" s="20"/>
      <c r="C100" s="152" t="s">
        <v>51</v>
      </c>
      <c r="D100" s="152"/>
      <c r="E100" s="152"/>
      <c r="F100" s="152"/>
      <c r="G100" s="152"/>
      <c r="H100" s="157">
        <f>0.7*H11</f>
        <v>5.3199999999999997E-2</v>
      </c>
      <c r="I100" s="157"/>
      <c r="J100" s="157"/>
      <c r="K100" s="157"/>
      <c r="S100" s="152" t="s">
        <v>51</v>
      </c>
      <c r="T100" s="152"/>
      <c r="U100" s="152"/>
      <c r="V100" s="152"/>
      <c r="W100" s="152"/>
      <c r="X100" s="157">
        <f>0.7*$H$11</f>
        <v>5.3199999999999997E-2</v>
      </c>
      <c r="Y100" s="157"/>
      <c r="Z100" s="157"/>
      <c r="AA100" s="157"/>
      <c r="AB100" s="34"/>
      <c r="AC100" s="34"/>
      <c r="AD100" s="32"/>
    </row>
    <row r="101" spans="1:36" ht="20.100000000000001" customHeight="1" x14ac:dyDescent="0.2">
      <c r="B101" s="20"/>
      <c r="C101" s="152" t="s">
        <v>57</v>
      </c>
      <c r="D101" s="152"/>
      <c r="E101" s="152"/>
      <c r="F101" s="152"/>
      <c r="G101" s="152"/>
      <c r="H101" s="157">
        <f>0.7*$H$18</f>
        <v>136.5</v>
      </c>
      <c r="I101" s="157"/>
      <c r="J101" s="157"/>
      <c r="K101" s="157"/>
      <c r="L101" s="155" t="s">
        <v>33</v>
      </c>
      <c r="M101" s="155"/>
      <c r="S101" s="152" t="s">
        <v>57</v>
      </c>
      <c r="T101" s="152"/>
      <c r="U101" s="152"/>
      <c r="V101" s="152"/>
      <c r="W101" s="152"/>
      <c r="X101" s="157">
        <f>0.7*$H$18</f>
        <v>136.5</v>
      </c>
      <c r="Y101" s="157"/>
      <c r="Z101" s="157"/>
      <c r="AA101" s="157"/>
      <c r="AB101" s="155" t="s">
        <v>33</v>
      </c>
      <c r="AC101" s="155"/>
      <c r="AD101" s="21"/>
    </row>
    <row r="102" spans="1:36" ht="20.100000000000001" customHeight="1" x14ac:dyDescent="0.2">
      <c r="B102" s="20"/>
      <c r="C102" s="152" t="s">
        <v>53</v>
      </c>
      <c r="D102" s="152"/>
      <c r="E102" s="152"/>
      <c r="F102" s="152"/>
      <c r="G102" s="152"/>
      <c r="H102" s="153">
        <f>H95-H101</f>
        <v>18917.97</v>
      </c>
      <c r="I102" s="153"/>
      <c r="J102" s="153"/>
      <c r="K102" s="153"/>
      <c r="S102" s="152" t="s">
        <v>53</v>
      </c>
      <c r="T102" s="152"/>
      <c r="U102" s="152"/>
      <c r="V102" s="152"/>
      <c r="W102" s="152"/>
      <c r="X102" s="153">
        <f>X95+X101</f>
        <v>19719.310000000001</v>
      </c>
      <c r="Y102" s="153"/>
      <c r="Z102" s="153"/>
      <c r="AA102" s="153"/>
      <c r="AB102" s="34"/>
      <c r="AC102" s="34"/>
      <c r="AD102" s="21"/>
    </row>
    <row r="103" spans="1:36" ht="20.100000000000001" customHeight="1" x14ac:dyDescent="0.2">
      <c r="A103" s="32"/>
      <c r="B103" s="30"/>
      <c r="C103" s="152" t="s">
        <v>58</v>
      </c>
      <c r="D103" s="152"/>
      <c r="E103" s="152"/>
      <c r="F103" s="152"/>
      <c r="G103" s="152"/>
      <c r="H103" s="153">
        <f>H95+0.3*$H$18</f>
        <v>19112.97</v>
      </c>
      <c r="I103" s="153"/>
      <c r="J103" s="153"/>
      <c r="K103" s="153"/>
      <c r="L103" s="150">
        <f>X103-H103</f>
        <v>411.34000000000015</v>
      </c>
      <c r="M103" s="150"/>
      <c r="N103" s="150"/>
      <c r="O103" s="150"/>
      <c r="P103" s="150"/>
      <c r="Q103" s="150"/>
      <c r="R103" s="150"/>
      <c r="S103" s="152" t="s">
        <v>58</v>
      </c>
      <c r="T103" s="152"/>
      <c r="U103" s="152"/>
      <c r="V103" s="152"/>
      <c r="W103" s="152"/>
      <c r="X103" s="153">
        <f>X95-0.3*$H$18</f>
        <v>19524.310000000001</v>
      </c>
      <c r="Y103" s="153"/>
      <c r="Z103" s="153"/>
      <c r="AA103" s="153"/>
      <c r="AD103" s="21"/>
    </row>
    <row r="104" spans="1:36" ht="20.100000000000001" customHeight="1" x14ac:dyDescent="0.2">
      <c r="A104" s="32"/>
      <c r="B104" s="30"/>
      <c r="M104" s="34"/>
      <c r="N104" s="34"/>
      <c r="O104" s="34"/>
      <c r="AD104" s="21"/>
    </row>
    <row r="105" spans="1:36" ht="20.100000000000001" customHeight="1" x14ac:dyDescent="0.2">
      <c r="A105" s="32"/>
      <c r="B105" s="30"/>
      <c r="C105" s="154" t="s">
        <v>63</v>
      </c>
      <c r="D105" s="154"/>
      <c r="E105" s="154"/>
      <c r="F105" s="154"/>
      <c r="G105" s="154"/>
      <c r="H105" s="154"/>
      <c r="I105" s="154"/>
      <c r="J105" s="154"/>
      <c r="K105" s="154"/>
      <c r="M105" s="34"/>
      <c r="N105" s="34"/>
      <c r="O105" s="34"/>
      <c r="P105" s="34"/>
      <c r="Q105" s="34"/>
      <c r="R105" s="34"/>
      <c r="S105" s="154" t="s">
        <v>63</v>
      </c>
      <c r="T105" s="154"/>
      <c r="U105" s="154"/>
      <c r="V105" s="154"/>
      <c r="W105" s="154"/>
      <c r="X105" s="154"/>
      <c r="Y105" s="154"/>
      <c r="Z105" s="154"/>
      <c r="AA105" s="154"/>
      <c r="AD105" s="21"/>
    </row>
    <row r="106" spans="1:36" ht="20.100000000000001" customHeight="1" x14ac:dyDescent="0.2">
      <c r="B106" s="20"/>
      <c r="C106" s="152" t="s">
        <v>59</v>
      </c>
      <c r="D106" s="152"/>
      <c r="E106" s="152"/>
      <c r="F106" s="152"/>
      <c r="G106" s="152"/>
      <c r="H106" s="153">
        <f>$H$109-$H$18-$H$19</f>
        <v>18914.97</v>
      </c>
      <c r="I106" s="153"/>
      <c r="J106" s="153"/>
      <c r="K106" s="153"/>
      <c r="L106" s="34"/>
      <c r="M106" s="34"/>
      <c r="N106" s="34"/>
      <c r="O106" s="34"/>
      <c r="P106" s="34"/>
      <c r="Q106" s="34"/>
      <c r="R106" s="34"/>
      <c r="S106" s="152" t="s">
        <v>62</v>
      </c>
      <c r="T106" s="152"/>
      <c r="U106" s="152"/>
      <c r="V106" s="152"/>
      <c r="W106" s="152"/>
      <c r="X106" s="153">
        <f>$X$99</f>
        <v>19485.310000000001</v>
      </c>
      <c r="Y106" s="153"/>
      <c r="Z106" s="153"/>
      <c r="AA106" s="153"/>
      <c r="AB106" s="34"/>
      <c r="AC106" s="34"/>
      <c r="AD106" s="21"/>
    </row>
    <row r="107" spans="1:36" ht="20.100000000000001" customHeight="1" x14ac:dyDescent="0.2">
      <c r="B107" s="20"/>
      <c r="C107" s="152" t="s">
        <v>60</v>
      </c>
      <c r="D107" s="152"/>
      <c r="E107" s="152"/>
      <c r="F107" s="152"/>
      <c r="G107" s="152"/>
      <c r="H107" s="153">
        <f>$H$109-$H$18</f>
        <v>18956.97</v>
      </c>
      <c r="I107" s="153"/>
      <c r="J107" s="153"/>
      <c r="K107" s="153"/>
      <c r="L107" s="34"/>
      <c r="M107" s="34"/>
      <c r="N107" s="34"/>
      <c r="O107" s="34"/>
      <c r="P107" s="34"/>
      <c r="Q107" s="34"/>
      <c r="R107" s="34"/>
      <c r="S107" s="152" t="s">
        <v>61</v>
      </c>
      <c r="T107" s="152"/>
      <c r="U107" s="152"/>
      <c r="V107" s="152"/>
      <c r="W107" s="152"/>
      <c r="X107" s="153">
        <f>$X$108-$H$19</f>
        <v>19638.310000000001</v>
      </c>
      <c r="Y107" s="153"/>
      <c r="Z107" s="153"/>
      <c r="AA107" s="153"/>
      <c r="AB107" s="34"/>
      <c r="AC107" s="34"/>
      <c r="AD107" s="21"/>
      <c r="AF107" s="38">
        <f>X107-X106</f>
        <v>153</v>
      </c>
    </row>
    <row r="108" spans="1:36" ht="20.100000000000001" customHeight="1" x14ac:dyDescent="0.2">
      <c r="B108" s="20"/>
      <c r="C108" s="152" t="s">
        <v>61</v>
      </c>
      <c r="D108" s="152"/>
      <c r="E108" s="152"/>
      <c r="F108" s="152"/>
      <c r="G108" s="152"/>
      <c r="H108" s="153">
        <f>$H$106+2*$H$19</f>
        <v>18998.97</v>
      </c>
      <c r="I108" s="153"/>
      <c r="J108" s="153"/>
      <c r="K108" s="153"/>
      <c r="L108" s="34"/>
      <c r="M108" s="34"/>
      <c r="N108" s="34"/>
      <c r="O108" s="34"/>
      <c r="P108" s="34"/>
      <c r="Q108" s="34"/>
      <c r="R108" s="34"/>
      <c r="S108" s="152" t="s">
        <v>60</v>
      </c>
      <c r="T108" s="152"/>
      <c r="U108" s="152"/>
      <c r="V108" s="152"/>
      <c r="W108" s="152"/>
      <c r="X108" s="153">
        <f>$X$109-$H$19</f>
        <v>19680.310000000001</v>
      </c>
      <c r="Y108" s="153"/>
      <c r="Z108" s="153"/>
      <c r="AA108" s="153"/>
      <c r="AB108" s="34"/>
      <c r="AC108" s="34"/>
      <c r="AD108" s="21"/>
      <c r="AF108" s="38">
        <f>X108-X107</f>
        <v>42</v>
      </c>
      <c r="AJ108" s="38">
        <f>X109-X106</f>
        <v>237</v>
      </c>
    </row>
    <row r="109" spans="1:36" ht="20.100000000000001" customHeight="1" x14ac:dyDescent="0.2">
      <c r="B109" s="20"/>
      <c r="C109" s="152" t="s">
        <v>62</v>
      </c>
      <c r="D109" s="152"/>
      <c r="E109" s="152"/>
      <c r="F109" s="152"/>
      <c r="G109" s="152"/>
      <c r="H109" s="153">
        <f>$H$99</f>
        <v>19151.97</v>
      </c>
      <c r="I109" s="153"/>
      <c r="J109" s="153"/>
      <c r="K109" s="153"/>
      <c r="L109" s="34"/>
      <c r="M109" s="34"/>
      <c r="N109" s="34"/>
      <c r="O109" s="34"/>
      <c r="P109" s="34"/>
      <c r="Q109" s="34"/>
      <c r="R109" s="34"/>
      <c r="S109" s="152" t="s">
        <v>59</v>
      </c>
      <c r="T109" s="152"/>
      <c r="U109" s="152"/>
      <c r="V109" s="152"/>
      <c r="W109" s="152"/>
      <c r="X109" s="153">
        <f>$X$106+$H$18+$H$19</f>
        <v>19722.310000000001</v>
      </c>
      <c r="Y109" s="153"/>
      <c r="Z109" s="153"/>
      <c r="AA109" s="153"/>
      <c r="AB109" s="34"/>
      <c r="AC109" s="34"/>
      <c r="AD109" s="22"/>
      <c r="AF109" s="38">
        <f>X109-X108</f>
        <v>42</v>
      </c>
    </row>
    <row r="110" spans="1:36" ht="20.100000000000001" customHeight="1" x14ac:dyDescent="0.2">
      <c r="B110" s="20"/>
      <c r="C110" s="152"/>
      <c r="D110" s="152"/>
      <c r="E110" s="152"/>
      <c r="F110" s="152"/>
      <c r="G110" s="152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22"/>
    </row>
    <row r="111" spans="1:36" ht="20.100000000000001" customHeight="1" x14ac:dyDescent="0.2">
      <c r="B111" s="2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W111" s="34"/>
      <c r="X111" s="34"/>
      <c r="Y111" s="34"/>
      <c r="Z111" s="34"/>
      <c r="AA111" s="34"/>
      <c r="AB111" s="34"/>
      <c r="AC111" s="34"/>
      <c r="AD111" s="24"/>
    </row>
    <row r="112" spans="1:36" ht="20.100000000000001" customHeight="1" x14ac:dyDescent="0.2">
      <c r="B112" s="23"/>
      <c r="C112" s="154" t="s">
        <v>64</v>
      </c>
      <c r="D112" s="154"/>
      <c r="E112" s="154"/>
      <c r="F112" s="154"/>
      <c r="G112" s="154"/>
      <c r="H112" s="154"/>
      <c r="I112" s="154"/>
      <c r="J112" s="154"/>
      <c r="K112" s="154"/>
      <c r="L112" s="34"/>
      <c r="M112" s="34"/>
      <c r="N112" s="34"/>
      <c r="O112" s="34"/>
      <c r="P112" s="34"/>
      <c r="Q112" s="34"/>
      <c r="S112" s="154" t="s">
        <v>64</v>
      </c>
      <c r="T112" s="154"/>
      <c r="U112" s="154"/>
      <c r="V112" s="154"/>
      <c r="W112" s="154"/>
      <c r="X112" s="154"/>
      <c r="Y112" s="154"/>
      <c r="Z112" s="154"/>
      <c r="AA112" s="154"/>
      <c r="AB112" s="34"/>
      <c r="AC112" s="34"/>
      <c r="AD112" s="22"/>
    </row>
    <row r="113" spans="2:36" ht="20.100000000000001" customHeight="1" x14ac:dyDescent="0.2">
      <c r="B113" s="23"/>
      <c r="C113" s="152" t="s">
        <v>59</v>
      </c>
      <c r="D113" s="152"/>
      <c r="E113" s="152"/>
      <c r="F113" s="152"/>
      <c r="G113" s="152"/>
      <c r="H113" s="153">
        <f>$H$116-$H$18-$H$19</f>
        <v>18875.97</v>
      </c>
      <c r="I113" s="153"/>
      <c r="J113" s="153"/>
      <c r="K113" s="153"/>
      <c r="L113" s="34"/>
      <c r="M113" s="34"/>
      <c r="N113" s="34"/>
      <c r="O113" s="34"/>
      <c r="P113" s="34"/>
      <c r="Q113" s="34"/>
      <c r="S113" s="152" t="s">
        <v>62</v>
      </c>
      <c r="T113" s="152"/>
      <c r="U113" s="152"/>
      <c r="V113" s="152"/>
      <c r="W113" s="152"/>
      <c r="X113" s="153">
        <f>X103</f>
        <v>19524.310000000001</v>
      </c>
      <c r="Y113" s="153"/>
      <c r="Z113" s="153"/>
      <c r="AA113" s="153"/>
      <c r="AB113" s="34"/>
      <c r="AC113" s="34"/>
      <c r="AD113" s="22"/>
    </row>
    <row r="114" spans="2:36" ht="20.100000000000001" customHeight="1" x14ac:dyDescent="0.2">
      <c r="B114" s="23"/>
      <c r="C114" s="152" t="s">
        <v>60</v>
      </c>
      <c r="D114" s="152"/>
      <c r="E114" s="152"/>
      <c r="F114" s="152"/>
      <c r="G114" s="152"/>
      <c r="H114" s="153">
        <f>$H$116-$H$18</f>
        <v>18917.97</v>
      </c>
      <c r="I114" s="153"/>
      <c r="J114" s="153"/>
      <c r="K114" s="153"/>
      <c r="L114" s="34"/>
      <c r="M114" s="34"/>
      <c r="N114" s="34"/>
      <c r="O114" s="34"/>
      <c r="P114" s="34"/>
      <c r="Q114" s="34"/>
      <c r="R114" s="34"/>
      <c r="S114" s="152" t="s">
        <v>61</v>
      </c>
      <c r="T114" s="152"/>
      <c r="U114" s="152"/>
      <c r="V114" s="152"/>
      <c r="W114" s="152"/>
      <c r="X114" s="153">
        <f>$X$115-$H$19</f>
        <v>19677.310000000001</v>
      </c>
      <c r="Y114" s="153"/>
      <c r="Z114" s="153"/>
      <c r="AA114" s="153"/>
      <c r="AB114" s="34"/>
      <c r="AC114" s="34"/>
      <c r="AD114" s="22"/>
      <c r="AF114" s="38">
        <f>X114-X113</f>
        <v>153</v>
      </c>
    </row>
    <row r="115" spans="2:36" ht="20.100000000000001" customHeight="1" x14ac:dyDescent="0.2">
      <c r="B115" s="23"/>
      <c r="C115" s="152" t="s">
        <v>61</v>
      </c>
      <c r="D115" s="152"/>
      <c r="E115" s="152"/>
      <c r="F115" s="152"/>
      <c r="G115" s="152"/>
      <c r="H115" s="153">
        <f>$H$113+2*$H$19</f>
        <v>18959.97</v>
      </c>
      <c r="I115" s="153"/>
      <c r="J115" s="153"/>
      <c r="K115" s="153"/>
      <c r="L115" s="34"/>
      <c r="M115" s="34"/>
      <c r="N115" s="34"/>
      <c r="O115" s="34"/>
      <c r="P115" s="34"/>
      <c r="Q115" s="34"/>
      <c r="R115" s="34"/>
      <c r="S115" s="152" t="s">
        <v>60</v>
      </c>
      <c r="T115" s="152"/>
      <c r="U115" s="152"/>
      <c r="V115" s="152"/>
      <c r="W115" s="152"/>
      <c r="X115" s="153">
        <f>$X$116-$H$19</f>
        <v>19719.310000000001</v>
      </c>
      <c r="Y115" s="153"/>
      <c r="Z115" s="153"/>
      <c r="AA115" s="153"/>
      <c r="AB115" s="34"/>
      <c r="AC115" s="34"/>
      <c r="AD115" s="22"/>
      <c r="AF115" s="38">
        <f>X115-X114</f>
        <v>42</v>
      </c>
      <c r="AJ115" s="38">
        <f>X116-X113</f>
        <v>237</v>
      </c>
    </row>
    <row r="116" spans="2:36" ht="20.100000000000001" customHeight="1" x14ac:dyDescent="0.2">
      <c r="B116" s="23"/>
      <c r="C116" s="152" t="s">
        <v>62</v>
      </c>
      <c r="D116" s="152"/>
      <c r="E116" s="152"/>
      <c r="F116" s="152"/>
      <c r="G116" s="152"/>
      <c r="H116" s="153">
        <f>H103</f>
        <v>19112.97</v>
      </c>
      <c r="I116" s="153"/>
      <c r="J116" s="153"/>
      <c r="K116" s="153"/>
      <c r="L116" s="34"/>
      <c r="M116" s="34"/>
      <c r="N116" s="34"/>
      <c r="O116" s="34"/>
      <c r="P116" s="34"/>
      <c r="Q116" s="34"/>
      <c r="R116" s="34"/>
      <c r="S116" s="152" t="s">
        <v>59</v>
      </c>
      <c r="T116" s="152"/>
      <c r="U116" s="152"/>
      <c r="V116" s="152"/>
      <c r="W116" s="152"/>
      <c r="X116" s="153">
        <f>$X$113+$H$18+$H$19</f>
        <v>19761.310000000001</v>
      </c>
      <c r="Y116" s="153"/>
      <c r="Z116" s="153"/>
      <c r="AA116" s="153"/>
      <c r="AB116" s="34"/>
      <c r="AC116" s="34"/>
      <c r="AD116" s="22"/>
      <c r="AF116" s="38">
        <f>X116-X115</f>
        <v>42</v>
      </c>
    </row>
    <row r="117" spans="2:36" ht="20.100000000000001" customHeight="1" x14ac:dyDescent="0.2">
      <c r="B117" s="25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22"/>
    </row>
    <row r="118" spans="2:36" ht="20.100000000000001" customHeight="1" x14ac:dyDescent="0.2">
      <c r="B118" s="25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22"/>
    </row>
    <row r="119" spans="2:36" ht="20.100000000000001" customHeight="1" x14ac:dyDescent="0.2">
      <c r="B119" s="25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22"/>
    </row>
    <row r="120" spans="2:36" ht="20.100000000000001" customHeight="1" x14ac:dyDescent="0.2">
      <c r="B120" s="25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51" t="s">
        <v>68</v>
      </c>
      <c r="W120" s="51"/>
      <c r="X120" s="52"/>
      <c r="Y120" s="34"/>
      <c r="Z120" s="34"/>
      <c r="AA120" s="34"/>
      <c r="AB120" s="34"/>
      <c r="AC120" s="34"/>
      <c r="AD120" s="22"/>
    </row>
    <row r="121" spans="2:36" ht="20.100000000000001" customHeight="1" x14ac:dyDescent="0.2">
      <c r="B121" s="25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41" t="s">
        <v>62</v>
      </c>
      <c r="T121" s="42"/>
      <c r="U121" s="42"/>
      <c r="V121" s="43"/>
      <c r="W121" s="43"/>
      <c r="X121" s="44">
        <v>19490</v>
      </c>
      <c r="Y121" s="44"/>
      <c r="Z121" s="44"/>
      <c r="AA121" s="45"/>
      <c r="AB121" s="34"/>
      <c r="AC121" s="34"/>
      <c r="AD121" s="22"/>
    </row>
    <row r="122" spans="2:36" ht="20.100000000000001" customHeight="1" x14ac:dyDescent="0.2">
      <c r="B122" s="25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46" t="s">
        <v>61</v>
      </c>
      <c r="T122" s="43"/>
      <c r="U122" s="43"/>
      <c r="V122" s="43"/>
      <c r="W122" s="43"/>
      <c r="X122" s="47">
        <f>X121+153</f>
        <v>19643</v>
      </c>
      <c r="Y122" s="47"/>
      <c r="Z122" s="47"/>
      <c r="AA122" s="47"/>
      <c r="AB122" s="39"/>
      <c r="AC122" s="34"/>
      <c r="AD122" s="22"/>
    </row>
    <row r="123" spans="2:36" ht="20.100000000000001" customHeight="1" x14ac:dyDescent="0.2">
      <c r="B123" s="25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40"/>
      <c r="S123" s="43" t="s">
        <v>60</v>
      </c>
      <c r="T123" s="43"/>
      <c r="U123" s="43"/>
      <c r="V123" s="43"/>
      <c r="W123" s="43"/>
      <c r="X123" s="47">
        <f>X122+42</f>
        <v>19685</v>
      </c>
      <c r="Y123" s="47"/>
      <c r="Z123" s="47"/>
      <c r="AA123" s="47"/>
      <c r="AB123" s="39"/>
      <c r="AC123" s="34"/>
      <c r="AD123" s="22"/>
    </row>
    <row r="124" spans="2:36" ht="20.100000000000001" customHeight="1" x14ac:dyDescent="0.2">
      <c r="B124" s="25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40"/>
      <c r="S124" s="48" t="s">
        <v>59</v>
      </c>
      <c r="T124" s="48"/>
      <c r="U124" s="48"/>
      <c r="V124" s="48"/>
      <c r="W124" s="48"/>
      <c r="X124" s="49">
        <f>X123+42</f>
        <v>19727</v>
      </c>
      <c r="Y124" s="49"/>
      <c r="Z124" s="49"/>
      <c r="AA124" s="50"/>
      <c r="AB124" s="39"/>
      <c r="AC124" s="34"/>
      <c r="AD124" s="22"/>
    </row>
    <row r="125" spans="2:36" ht="20.100000000000001" customHeight="1" x14ac:dyDescent="0.2">
      <c r="B125" s="25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22"/>
    </row>
    <row r="126" spans="2:36" ht="20.100000000000001" customHeight="1" x14ac:dyDescent="0.2">
      <c r="B126" s="25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22"/>
    </row>
    <row r="127" spans="2:36" ht="20.100000000000001" customHeight="1" x14ac:dyDescent="0.2">
      <c r="B127" s="25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22"/>
    </row>
    <row r="128" spans="2:36" ht="20.100000000000001" customHeight="1" x14ac:dyDescent="0.2">
      <c r="B128" s="25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22"/>
    </row>
    <row r="129" spans="2:30" ht="20.100000000000001" customHeight="1" x14ac:dyDescent="0.2">
      <c r="B129" s="25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22"/>
    </row>
    <row r="130" spans="2:30" ht="20.100000000000001" customHeight="1" x14ac:dyDescent="0.2">
      <c r="B130" s="25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22"/>
    </row>
    <row r="131" spans="2:30" ht="20.100000000000001" customHeight="1" thickBot="1" x14ac:dyDescent="0.25">
      <c r="B131" s="26"/>
      <c r="C131" s="27"/>
      <c r="D131" s="27"/>
      <c r="E131" s="27"/>
      <c r="F131" s="27"/>
      <c r="G131" s="27"/>
      <c r="H131" s="33"/>
      <c r="I131" s="33"/>
      <c r="J131" s="33"/>
      <c r="K131" s="33"/>
      <c r="L131" s="33"/>
      <c r="M131" s="33"/>
      <c r="N131" s="33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8"/>
    </row>
    <row r="132" spans="2:30" ht="20.100000000000001" customHeight="1" x14ac:dyDescent="0.2"/>
    <row r="133" spans="2:30" ht="20.100000000000001" customHeight="1" x14ac:dyDescent="0.2"/>
    <row r="134" spans="2:30" ht="20.100000000000001" customHeight="1" x14ac:dyDescent="0.2"/>
    <row r="135" spans="2:30" ht="20.100000000000001" customHeight="1" x14ac:dyDescent="0.2"/>
    <row r="136" spans="2:30" ht="20.100000000000001" customHeight="1" x14ac:dyDescent="0.2"/>
    <row r="137" spans="2:30" ht="20.100000000000001" customHeight="1" x14ac:dyDescent="0.2"/>
    <row r="138" spans="2:30" ht="20.100000000000001" customHeight="1" x14ac:dyDescent="0.2"/>
    <row r="139" spans="2:30" ht="20.100000000000001" customHeight="1" x14ac:dyDescent="0.2"/>
    <row r="140" spans="2:30" ht="20.100000000000001" customHeight="1" x14ac:dyDescent="0.2"/>
    <row r="141" spans="2:30" ht="20.100000000000001" customHeight="1" x14ac:dyDescent="0.2"/>
    <row r="142" spans="2:30" ht="20.100000000000001" customHeight="1" x14ac:dyDescent="0.2"/>
    <row r="143" spans="2:30" ht="20.100000000000001" customHeight="1" x14ac:dyDescent="0.2"/>
    <row r="144" spans="2:30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  <row r="1286" ht="20.100000000000001" customHeight="1" x14ac:dyDescent="0.2"/>
    <row r="1287" ht="20.100000000000001" customHeight="1" x14ac:dyDescent="0.2"/>
    <row r="1288" ht="20.100000000000001" customHeight="1" x14ac:dyDescent="0.2"/>
    <row r="1289" ht="20.100000000000001" customHeight="1" x14ac:dyDescent="0.2"/>
    <row r="1290" ht="20.100000000000001" customHeight="1" x14ac:dyDescent="0.2"/>
    <row r="1291" ht="20.100000000000001" customHeight="1" x14ac:dyDescent="0.2"/>
    <row r="1292" ht="20.100000000000001" customHeight="1" x14ac:dyDescent="0.2"/>
    <row r="1293" ht="20.100000000000001" customHeight="1" x14ac:dyDescent="0.2"/>
    <row r="1294" ht="20.100000000000001" customHeight="1" x14ac:dyDescent="0.2"/>
    <row r="1295" ht="20.100000000000001" customHeight="1" x14ac:dyDescent="0.2"/>
    <row r="1296" ht="20.100000000000001" customHeight="1" x14ac:dyDescent="0.2"/>
    <row r="1297" ht="20.100000000000001" customHeight="1" x14ac:dyDescent="0.2"/>
    <row r="1298" ht="20.100000000000001" customHeight="1" x14ac:dyDescent="0.2"/>
    <row r="1299" ht="20.100000000000001" customHeight="1" x14ac:dyDescent="0.2"/>
    <row r="1300" ht="20.100000000000001" customHeight="1" x14ac:dyDescent="0.2"/>
    <row r="1301" ht="20.100000000000001" customHeight="1" x14ac:dyDescent="0.2"/>
    <row r="1302" ht="20.100000000000001" customHeight="1" x14ac:dyDescent="0.2"/>
    <row r="1303" ht="20.100000000000001" customHeight="1" x14ac:dyDescent="0.2"/>
    <row r="1304" ht="20.100000000000001" customHeight="1" x14ac:dyDescent="0.2"/>
    <row r="1305" ht="20.100000000000001" customHeight="1" x14ac:dyDescent="0.2"/>
    <row r="1306" ht="20.100000000000001" customHeight="1" x14ac:dyDescent="0.2"/>
    <row r="1307" ht="20.100000000000001" customHeight="1" x14ac:dyDescent="0.2"/>
    <row r="1308" ht="20.100000000000001" customHeight="1" x14ac:dyDescent="0.2"/>
    <row r="1309" ht="20.100000000000001" customHeight="1" x14ac:dyDescent="0.2"/>
    <row r="1310" ht="20.100000000000001" customHeight="1" x14ac:dyDescent="0.2"/>
    <row r="1311" ht="20.100000000000001" customHeight="1" x14ac:dyDescent="0.2"/>
    <row r="1312" ht="20.100000000000001" customHeight="1" x14ac:dyDescent="0.2"/>
    <row r="1313" ht="20.100000000000001" customHeight="1" x14ac:dyDescent="0.2"/>
    <row r="1314" ht="20.100000000000001" customHeight="1" x14ac:dyDescent="0.2"/>
    <row r="1315" ht="20.100000000000001" customHeight="1" x14ac:dyDescent="0.2"/>
    <row r="1316" ht="20.100000000000001" customHeight="1" x14ac:dyDescent="0.2"/>
    <row r="1317" ht="20.100000000000001" customHeight="1" x14ac:dyDescent="0.2"/>
    <row r="1318" ht="20.100000000000001" customHeight="1" x14ac:dyDescent="0.2"/>
    <row r="1319" ht="20.100000000000001" customHeight="1" x14ac:dyDescent="0.2"/>
    <row r="1320" ht="20.100000000000001" customHeight="1" x14ac:dyDescent="0.2"/>
    <row r="1321" ht="20.100000000000001" customHeight="1" x14ac:dyDescent="0.2"/>
    <row r="1322" ht="20.100000000000001" customHeight="1" x14ac:dyDescent="0.2"/>
    <row r="1323" ht="20.100000000000001" customHeight="1" x14ac:dyDescent="0.2"/>
    <row r="1324" ht="20.100000000000001" customHeight="1" x14ac:dyDescent="0.2"/>
    <row r="1325" ht="20.100000000000001" customHeight="1" x14ac:dyDescent="0.2"/>
    <row r="1326" ht="20.100000000000001" customHeight="1" x14ac:dyDescent="0.2"/>
    <row r="1327" ht="20.100000000000001" customHeight="1" x14ac:dyDescent="0.2"/>
    <row r="1328" ht="20.100000000000001" customHeight="1" x14ac:dyDescent="0.2"/>
    <row r="1329" ht="20.100000000000001" customHeight="1" x14ac:dyDescent="0.2"/>
    <row r="1330" ht="20.100000000000001" customHeight="1" x14ac:dyDescent="0.2"/>
    <row r="1331" ht="20.100000000000001" customHeight="1" x14ac:dyDescent="0.2"/>
    <row r="1332" ht="20.100000000000001" customHeight="1" x14ac:dyDescent="0.2"/>
    <row r="1333" ht="20.100000000000001" customHeight="1" x14ac:dyDescent="0.2"/>
    <row r="1334" ht="20.100000000000001" customHeight="1" x14ac:dyDescent="0.2"/>
    <row r="1335" ht="20.100000000000001" customHeight="1" x14ac:dyDescent="0.2"/>
    <row r="1336" ht="20.100000000000001" customHeight="1" x14ac:dyDescent="0.2"/>
    <row r="1337" ht="20.100000000000001" customHeight="1" x14ac:dyDescent="0.2"/>
    <row r="1338" ht="20.100000000000001" customHeight="1" x14ac:dyDescent="0.2"/>
    <row r="1339" ht="20.100000000000001" customHeight="1" x14ac:dyDescent="0.2"/>
    <row r="1340" ht="20.100000000000001" customHeight="1" x14ac:dyDescent="0.2"/>
    <row r="1341" ht="20.100000000000001" customHeight="1" x14ac:dyDescent="0.2"/>
    <row r="1342" ht="20.100000000000001" customHeight="1" x14ac:dyDescent="0.2"/>
    <row r="1343" ht="20.100000000000001" customHeight="1" x14ac:dyDescent="0.2"/>
    <row r="1344" ht="20.100000000000001" customHeight="1" x14ac:dyDescent="0.2"/>
    <row r="1345" ht="20.100000000000001" customHeight="1" x14ac:dyDescent="0.2"/>
    <row r="1346" ht="20.100000000000001" customHeight="1" x14ac:dyDescent="0.2"/>
    <row r="1347" ht="20.100000000000001" customHeight="1" x14ac:dyDescent="0.2"/>
    <row r="1348" ht="20.100000000000001" customHeight="1" x14ac:dyDescent="0.2"/>
    <row r="1349" ht="20.100000000000001" customHeight="1" x14ac:dyDescent="0.2"/>
    <row r="1350" ht="20.100000000000001" customHeight="1" x14ac:dyDescent="0.2"/>
    <row r="1351" ht="20.100000000000001" customHeight="1" x14ac:dyDescent="0.2"/>
    <row r="1352" ht="20.100000000000001" customHeight="1" x14ac:dyDescent="0.2"/>
    <row r="1353" ht="20.100000000000001" customHeight="1" x14ac:dyDescent="0.2"/>
    <row r="1354" ht="20.100000000000001" customHeight="1" x14ac:dyDescent="0.2"/>
    <row r="1355" ht="20.100000000000001" customHeight="1" x14ac:dyDescent="0.2"/>
    <row r="1356" ht="20.100000000000001" customHeight="1" x14ac:dyDescent="0.2"/>
    <row r="1357" ht="20.100000000000001" customHeight="1" x14ac:dyDescent="0.2"/>
    <row r="1358" ht="20.100000000000001" customHeight="1" x14ac:dyDescent="0.2"/>
    <row r="1359" ht="20.100000000000001" customHeight="1" x14ac:dyDescent="0.2"/>
    <row r="1360" ht="20.100000000000001" customHeight="1" x14ac:dyDescent="0.2"/>
    <row r="1361" ht="20.100000000000001" customHeight="1" x14ac:dyDescent="0.2"/>
    <row r="1362" ht="20.100000000000001" customHeight="1" x14ac:dyDescent="0.2"/>
    <row r="1363" ht="20.100000000000001" customHeight="1" x14ac:dyDescent="0.2"/>
    <row r="1364" ht="20.100000000000001" customHeight="1" x14ac:dyDescent="0.2"/>
    <row r="1365" ht="20.100000000000001" customHeight="1" x14ac:dyDescent="0.2"/>
    <row r="1366" ht="20.100000000000001" customHeight="1" x14ac:dyDescent="0.2"/>
    <row r="1367" ht="20.100000000000001" customHeight="1" x14ac:dyDescent="0.2"/>
    <row r="1368" ht="20.100000000000001" customHeight="1" x14ac:dyDescent="0.2"/>
    <row r="1369" ht="20.100000000000001" customHeight="1" x14ac:dyDescent="0.2"/>
    <row r="1370" ht="20.100000000000001" customHeight="1" x14ac:dyDescent="0.2"/>
    <row r="1371" ht="20.100000000000001" customHeight="1" x14ac:dyDescent="0.2"/>
    <row r="1372" ht="20.100000000000001" customHeight="1" x14ac:dyDescent="0.2"/>
    <row r="1373" ht="20.100000000000001" customHeight="1" x14ac:dyDescent="0.2"/>
    <row r="1374" ht="20.100000000000001" customHeight="1" x14ac:dyDescent="0.2"/>
    <row r="1375" ht="20.100000000000001" customHeight="1" x14ac:dyDescent="0.2"/>
    <row r="1376" ht="20.100000000000001" customHeight="1" x14ac:dyDescent="0.2"/>
    <row r="1377" ht="20.100000000000001" customHeight="1" x14ac:dyDescent="0.2"/>
    <row r="1378" ht="20.100000000000001" customHeight="1" x14ac:dyDescent="0.2"/>
    <row r="1379" ht="20.100000000000001" customHeight="1" x14ac:dyDescent="0.2"/>
    <row r="1380" ht="20.100000000000001" customHeight="1" x14ac:dyDescent="0.2"/>
    <row r="1381" ht="20.100000000000001" customHeight="1" x14ac:dyDescent="0.2"/>
    <row r="1382" ht="20.100000000000001" customHeight="1" x14ac:dyDescent="0.2"/>
    <row r="1383" ht="20.100000000000001" customHeight="1" x14ac:dyDescent="0.2"/>
    <row r="1384" ht="20.100000000000001" customHeight="1" x14ac:dyDescent="0.2"/>
    <row r="1385" ht="20.100000000000001" customHeight="1" x14ac:dyDescent="0.2"/>
    <row r="1386" ht="20.100000000000001" customHeight="1" x14ac:dyDescent="0.2"/>
    <row r="1387" ht="20.100000000000001" customHeight="1" x14ac:dyDescent="0.2"/>
    <row r="1388" ht="20.100000000000001" customHeight="1" x14ac:dyDescent="0.2"/>
    <row r="1389" ht="20.100000000000001" customHeight="1" x14ac:dyDescent="0.2"/>
    <row r="1390" ht="20.100000000000001" customHeight="1" x14ac:dyDescent="0.2"/>
    <row r="1391" ht="20.100000000000001" customHeight="1" x14ac:dyDescent="0.2"/>
    <row r="1392" ht="20.100000000000001" customHeight="1" x14ac:dyDescent="0.2"/>
    <row r="1393" ht="20.100000000000001" customHeight="1" x14ac:dyDescent="0.2"/>
    <row r="1394" ht="20.100000000000001" customHeight="1" x14ac:dyDescent="0.2"/>
    <row r="1395" ht="20.100000000000001" customHeight="1" x14ac:dyDescent="0.2"/>
    <row r="1396" ht="20.100000000000001" customHeight="1" x14ac:dyDescent="0.2"/>
    <row r="1397" ht="20.100000000000001" customHeight="1" x14ac:dyDescent="0.2"/>
    <row r="1398" ht="20.100000000000001" customHeight="1" x14ac:dyDescent="0.2"/>
    <row r="1399" ht="20.100000000000001" customHeight="1" x14ac:dyDescent="0.2"/>
    <row r="1400" ht="20.100000000000001" customHeight="1" x14ac:dyDescent="0.2"/>
    <row r="1401" ht="20.100000000000001" customHeight="1" x14ac:dyDescent="0.2"/>
    <row r="1402" ht="20.100000000000001" customHeight="1" x14ac:dyDescent="0.2"/>
    <row r="1403" ht="20.100000000000001" customHeight="1" x14ac:dyDescent="0.2"/>
    <row r="1404" ht="20.100000000000001" customHeight="1" x14ac:dyDescent="0.2"/>
    <row r="1405" ht="20.100000000000001" customHeight="1" x14ac:dyDescent="0.2"/>
    <row r="1406" ht="20.100000000000001" customHeight="1" x14ac:dyDescent="0.2"/>
    <row r="1407" ht="20.100000000000001" customHeight="1" x14ac:dyDescent="0.2"/>
    <row r="1408" ht="20.100000000000001" customHeight="1" x14ac:dyDescent="0.2"/>
    <row r="1409" ht="20.100000000000001" customHeight="1" x14ac:dyDescent="0.2"/>
    <row r="1410" ht="20.100000000000001" customHeight="1" x14ac:dyDescent="0.2"/>
    <row r="1411" ht="20.100000000000001" customHeight="1" x14ac:dyDescent="0.2"/>
    <row r="1412" ht="20.100000000000001" customHeight="1" x14ac:dyDescent="0.2"/>
    <row r="1413" ht="20.100000000000001" customHeight="1" x14ac:dyDescent="0.2"/>
    <row r="1414" ht="20.100000000000001" customHeight="1" x14ac:dyDescent="0.2"/>
    <row r="1415" ht="20.100000000000001" customHeight="1" x14ac:dyDescent="0.2"/>
    <row r="1416" ht="20.100000000000001" customHeight="1" x14ac:dyDescent="0.2"/>
    <row r="1417" ht="20.100000000000001" customHeight="1" x14ac:dyDescent="0.2"/>
    <row r="1418" ht="20.100000000000001" customHeight="1" x14ac:dyDescent="0.2"/>
    <row r="1419" ht="20.100000000000001" customHeight="1" x14ac:dyDescent="0.2"/>
    <row r="1420" ht="20.100000000000001" customHeight="1" x14ac:dyDescent="0.2"/>
    <row r="1421" ht="20.100000000000001" customHeight="1" x14ac:dyDescent="0.2"/>
    <row r="1422" ht="20.100000000000001" customHeight="1" x14ac:dyDescent="0.2"/>
    <row r="1423" ht="20.100000000000001" customHeight="1" x14ac:dyDescent="0.2"/>
    <row r="1424" ht="20.100000000000001" customHeight="1" x14ac:dyDescent="0.2"/>
    <row r="1425" ht="20.100000000000001" customHeight="1" x14ac:dyDescent="0.2"/>
    <row r="1426" ht="20.100000000000001" customHeight="1" x14ac:dyDescent="0.2"/>
    <row r="1427" ht="20.100000000000001" customHeight="1" x14ac:dyDescent="0.2"/>
    <row r="1428" ht="20.100000000000001" customHeight="1" x14ac:dyDescent="0.2"/>
    <row r="1429" ht="20.100000000000001" customHeight="1" x14ac:dyDescent="0.2"/>
    <row r="1430" ht="20.100000000000001" customHeight="1" x14ac:dyDescent="0.2"/>
    <row r="1431" ht="20.100000000000001" customHeight="1" x14ac:dyDescent="0.2"/>
    <row r="1432" ht="20.100000000000001" customHeight="1" x14ac:dyDescent="0.2"/>
    <row r="1433" ht="20.100000000000001" customHeight="1" x14ac:dyDescent="0.2"/>
    <row r="1434" ht="20.100000000000001" customHeight="1" x14ac:dyDescent="0.2"/>
    <row r="1435" ht="20.100000000000001" customHeight="1" x14ac:dyDescent="0.2"/>
    <row r="1436" ht="20.100000000000001" customHeight="1" x14ac:dyDescent="0.2"/>
    <row r="1437" ht="20.100000000000001" customHeight="1" x14ac:dyDescent="0.2"/>
    <row r="1438" ht="20.100000000000001" customHeight="1" x14ac:dyDescent="0.2"/>
    <row r="1439" ht="20.100000000000001" customHeight="1" x14ac:dyDescent="0.2"/>
    <row r="1440" ht="20.100000000000001" customHeight="1" x14ac:dyDescent="0.2"/>
    <row r="1441" ht="20.100000000000001" customHeight="1" x14ac:dyDescent="0.2"/>
    <row r="1442" ht="20.100000000000001" customHeight="1" x14ac:dyDescent="0.2"/>
    <row r="1443" ht="20.100000000000001" customHeight="1" x14ac:dyDescent="0.2"/>
    <row r="1444" ht="20.100000000000001" customHeight="1" x14ac:dyDescent="0.2"/>
    <row r="1445" ht="20.100000000000001" customHeight="1" x14ac:dyDescent="0.2"/>
    <row r="1446" ht="20.100000000000001" customHeight="1" x14ac:dyDescent="0.2"/>
    <row r="1447" ht="20.100000000000001" customHeight="1" x14ac:dyDescent="0.2"/>
    <row r="1448" ht="20.100000000000001" customHeight="1" x14ac:dyDescent="0.2"/>
    <row r="1449" ht="20.100000000000001" customHeight="1" x14ac:dyDescent="0.2"/>
    <row r="1450" ht="20.100000000000001" customHeight="1" x14ac:dyDescent="0.2"/>
    <row r="1451" ht="20.100000000000001" customHeight="1" x14ac:dyDescent="0.2"/>
    <row r="1452" ht="20.100000000000001" customHeight="1" x14ac:dyDescent="0.2"/>
    <row r="1453" ht="20.100000000000001" customHeight="1" x14ac:dyDescent="0.2"/>
    <row r="1454" ht="20.100000000000001" customHeight="1" x14ac:dyDescent="0.2"/>
    <row r="1455" ht="20.100000000000001" customHeight="1" x14ac:dyDescent="0.2"/>
    <row r="1456" ht="20.100000000000001" customHeight="1" x14ac:dyDescent="0.2"/>
    <row r="1457" ht="20.100000000000001" customHeight="1" x14ac:dyDescent="0.2"/>
    <row r="1458" ht="20.100000000000001" customHeight="1" x14ac:dyDescent="0.2"/>
    <row r="1459" ht="20.100000000000001" customHeight="1" x14ac:dyDescent="0.2"/>
    <row r="1460" ht="20.100000000000001" customHeight="1" x14ac:dyDescent="0.2"/>
    <row r="1461" ht="20.100000000000001" customHeight="1" x14ac:dyDescent="0.2"/>
    <row r="1462" ht="20.100000000000001" customHeight="1" x14ac:dyDescent="0.2"/>
    <row r="1463" ht="20.100000000000001" customHeight="1" x14ac:dyDescent="0.2"/>
    <row r="1464" ht="20.100000000000001" customHeight="1" x14ac:dyDescent="0.2"/>
    <row r="1465" ht="20.100000000000001" customHeight="1" x14ac:dyDescent="0.2"/>
    <row r="1466" ht="20.100000000000001" customHeight="1" x14ac:dyDescent="0.2"/>
    <row r="1467" ht="20.100000000000001" customHeight="1" x14ac:dyDescent="0.2"/>
    <row r="1468" ht="20.100000000000001" customHeight="1" x14ac:dyDescent="0.2"/>
    <row r="1469" ht="20.100000000000001" customHeight="1" x14ac:dyDescent="0.2"/>
    <row r="1470" ht="20.100000000000001" customHeight="1" x14ac:dyDescent="0.2"/>
    <row r="1471" ht="20.100000000000001" customHeight="1" x14ac:dyDescent="0.2"/>
    <row r="1472" ht="20.100000000000001" customHeight="1" x14ac:dyDescent="0.2"/>
    <row r="1473" ht="20.100000000000001" customHeight="1" x14ac:dyDescent="0.2"/>
    <row r="1474" ht="20.100000000000001" customHeight="1" x14ac:dyDescent="0.2"/>
    <row r="1475" ht="20.100000000000001" customHeight="1" x14ac:dyDescent="0.2"/>
    <row r="1476" ht="20.100000000000001" customHeight="1" x14ac:dyDescent="0.2"/>
    <row r="1477" ht="20.100000000000001" customHeight="1" x14ac:dyDescent="0.2"/>
    <row r="1478" ht="20.100000000000001" customHeight="1" x14ac:dyDescent="0.2"/>
    <row r="1479" ht="20.100000000000001" customHeight="1" x14ac:dyDescent="0.2"/>
    <row r="1480" ht="20.100000000000001" customHeight="1" x14ac:dyDescent="0.2"/>
    <row r="1481" ht="20.100000000000001" customHeight="1" x14ac:dyDescent="0.2"/>
    <row r="1482" ht="20.100000000000001" customHeight="1" x14ac:dyDescent="0.2"/>
    <row r="1483" ht="20.100000000000001" customHeight="1" x14ac:dyDescent="0.2"/>
    <row r="1484" ht="20.100000000000001" customHeight="1" x14ac:dyDescent="0.2"/>
    <row r="1485" ht="20.100000000000001" customHeight="1" x14ac:dyDescent="0.2"/>
    <row r="1486" ht="20.100000000000001" customHeight="1" x14ac:dyDescent="0.2"/>
    <row r="1487" ht="20.100000000000001" customHeight="1" x14ac:dyDescent="0.2"/>
    <row r="1488" ht="20.100000000000001" customHeight="1" x14ac:dyDescent="0.2"/>
    <row r="1489" ht="20.100000000000001" customHeight="1" x14ac:dyDescent="0.2"/>
    <row r="1490" ht="20.100000000000001" customHeight="1" x14ac:dyDescent="0.2"/>
    <row r="1491" ht="20.100000000000001" customHeight="1" x14ac:dyDescent="0.2"/>
    <row r="1492" ht="20.100000000000001" customHeight="1" x14ac:dyDescent="0.2"/>
    <row r="1493" ht="20.100000000000001" customHeight="1" x14ac:dyDescent="0.2"/>
    <row r="1494" ht="20.100000000000001" customHeight="1" x14ac:dyDescent="0.2"/>
    <row r="1495" ht="20.100000000000001" customHeight="1" x14ac:dyDescent="0.2"/>
    <row r="1496" ht="20.100000000000001" customHeight="1" x14ac:dyDescent="0.2"/>
    <row r="1497" ht="20.100000000000001" customHeight="1" x14ac:dyDescent="0.2"/>
    <row r="1498" ht="20.100000000000001" customHeight="1" x14ac:dyDescent="0.2"/>
    <row r="1499" ht="20.100000000000001" customHeight="1" x14ac:dyDescent="0.2"/>
    <row r="1500" ht="20.100000000000001" customHeight="1" x14ac:dyDescent="0.2"/>
    <row r="1501" ht="20.100000000000001" customHeight="1" x14ac:dyDescent="0.2"/>
    <row r="1502" ht="20.100000000000001" customHeight="1" x14ac:dyDescent="0.2"/>
    <row r="1503" ht="20.100000000000001" customHeight="1" x14ac:dyDescent="0.2"/>
    <row r="1504" ht="20.100000000000001" customHeight="1" x14ac:dyDescent="0.2"/>
    <row r="1505" ht="20.100000000000001" customHeight="1" x14ac:dyDescent="0.2"/>
    <row r="1506" ht="20.100000000000001" customHeight="1" x14ac:dyDescent="0.2"/>
    <row r="1507" ht="20.100000000000001" customHeight="1" x14ac:dyDescent="0.2"/>
    <row r="1508" ht="20.100000000000001" customHeight="1" x14ac:dyDescent="0.2"/>
    <row r="1509" ht="20.100000000000001" customHeight="1" x14ac:dyDescent="0.2"/>
    <row r="1510" ht="20.100000000000001" customHeight="1" x14ac:dyDescent="0.2"/>
    <row r="1511" ht="20.100000000000001" customHeight="1" x14ac:dyDescent="0.2"/>
    <row r="1512" ht="20.100000000000001" customHeight="1" x14ac:dyDescent="0.2"/>
    <row r="1513" ht="20.100000000000001" customHeight="1" x14ac:dyDescent="0.2"/>
    <row r="1514" ht="20.100000000000001" customHeight="1" x14ac:dyDescent="0.2"/>
    <row r="1515" ht="20.100000000000001" customHeight="1" x14ac:dyDescent="0.2"/>
    <row r="1516" ht="20.100000000000001" customHeight="1" x14ac:dyDescent="0.2"/>
    <row r="1517" ht="20.100000000000001" customHeight="1" x14ac:dyDescent="0.2"/>
    <row r="1518" ht="20.100000000000001" customHeight="1" x14ac:dyDescent="0.2"/>
    <row r="1519" ht="20.100000000000001" customHeight="1" x14ac:dyDescent="0.2"/>
    <row r="1520" ht="20.100000000000001" customHeight="1" x14ac:dyDescent="0.2"/>
    <row r="1521" ht="20.100000000000001" customHeight="1" x14ac:dyDescent="0.2"/>
    <row r="1522" ht="20.100000000000001" customHeight="1" x14ac:dyDescent="0.2"/>
    <row r="1523" ht="20.100000000000001" customHeight="1" x14ac:dyDescent="0.2"/>
    <row r="1524" ht="20.100000000000001" customHeight="1" x14ac:dyDescent="0.2"/>
    <row r="1525" ht="20.100000000000001" customHeight="1" x14ac:dyDescent="0.2"/>
    <row r="1526" ht="20.100000000000001" customHeight="1" x14ac:dyDescent="0.2"/>
    <row r="1527" ht="20.100000000000001" customHeight="1" x14ac:dyDescent="0.2"/>
    <row r="1528" ht="20.100000000000001" customHeight="1" x14ac:dyDescent="0.2"/>
    <row r="1529" ht="20.100000000000001" customHeight="1" x14ac:dyDescent="0.2"/>
    <row r="1530" ht="20.100000000000001" customHeight="1" x14ac:dyDescent="0.2"/>
    <row r="1531" ht="20.100000000000001" customHeight="1" x14ac:dyDescent="0.2"/>
    <row r="1532" ht="20.100000000000001" customHeight="1" x14ac:dyDescent="0.2"/>
    <row r="1533" ht="20.100000000000001" customHeight="1" x14ac:dyDescent="0.2"/>
    <row r="1534" ht="20.100000000000001" customHeight="1" x14ac:dyDescent="0.2"/>
    <row r="1535" ht="20.100000000000001" customHeight="1" x14ac:dyDescent="0.2"/>
    <row r="1536" ht="20.100000000000001" customHeight="1" x14ac:dyDescent="0.2"/>
    <row r="1537" ht="20.100000000000001" customHeight="1" x14ac:dyDescent="0.2"/>
    <row r="1538" ht="20.100000000000001" customHeight="1" x14ac:dyDescent="0.2"/>
    <row r="1539" ht="20.100000000000001" customHeight="1" x14ac:dyDescent="0.2"/>
    <row r="1540" ht="20.100000000000001" customHeight="1" x14ac:dyDescent="0.2"/>
    <row r="1541" ht="20.100000000000001" customHeight="1" x14ac:dyDescent="0.2"/>
    <row r="1542" ht="20.100000000000001" customHeight="1" x14ac:dyDescent="0.2"/>
    <row r="1543" ht="20.100000000000001" customHeight="1" x14ac:dyDescent="0.2"/>
    <row r="1544" ht="20.100000000000001" customHeight="1" x14ac:dyDescent="0.2"/>
    <row r="1545" ht="20.100000000000001" customHeight="1" x14ac:dyDescent="0.2"/>
    <row r="1546" ht="20.100000000000001" customHeight="1" x14ac:dyDescent="0.2"/>
    <row r="1547" ht="20.100000000000001" customHeight="1" x14ac:dyDescent="0.2"/>
    <row r="1548" ht="20.100000000000001" customHeight="1" x14ac:dyDescent="0.2"/>
    <row r="1549" ht="20.100000000000001" customHeight="1" x14ac:dyDescent="0.2"/>
    <row r="1550" ht="20.100000000000001" customHeight="1" x14ac:dyDescent="0.2"/>
    <row r="1551" ht="20.100000000000001" customHeight="1" x14ac:dyDescent="0.2"/>
    <row r="1552" ht="20.100000000000001" customHeight="1" x14ac:dyDescent="0.2"/>
    <row r="1553" ht="20.100000000000001" customHeight="1" x14ac:dyDescent="0.2"/>
    <row r="1554" ht="20.100000000000001" customHeight="1" x14ac:dyDescent="0.2"/>
    <row r="1555" ht="20.100000000000001" customHeight="1" x14ac:dyDescent="0.2"/>
    <row r="1556" ht="20.100000000000001" customHeight="1" x14ac:dyDescent="0.2"/>
    <row r="1557" ht="20.100000000000001" customHeight="1" x14ac:dyDescent="0.2"/>
  </sheetData>
  <mergeCells count="333">
    <mergeCell ref="X95:AA95"/>
    <mergeCell ref="X96:AA96"/>
    <mergeCell ref="X98:AA98"/>
    <mergeCell ref="X100:AA100"/>
    <mergeCell ref="X97:AA97"/>
    <mergeCell ref="X99:AA99"/>
    <mergeCell ref="X102:AA102"/>
    <mergeCell ref="C96:G96"/>
    <mergeCell ref="C95:G95"/>
    <mergeCell ref="C99:G99"/>
    <mergeCell ref="S100:W100"/>
    <mergeCell ref="S98:W98"/>
    <mergeCell ref="S96:W96"/>
    <mergeCell ref="S95:W95"/>
    <mergeCell ref="S99:W99"/>
    <mergeCell ref="H95:K95"/>
    <mergeCell ref="H96:K96"/>
    <mergeCell ref="C97:G97"/>
    <mergeCell ref="L97:M97"/>
    <mergeCell ref="S97:W97"/>
    <mergeCell ref="H100:K100"/>
    <mergeCell ref="H98:K98"/>
    <mergeCell ref="H97:K97"/>
    <mergeCell ref="H99:K99"/>
    <mergeCell ref="C109:G109"/>
    <mergeCell ref="AB97:AC97"/>
    <mergeCell ref="AB101:AC101"/>
    <mergeCell ref="C103:G103"/>
    <mergeCell ref="H103:K103"/>
    <mergeCell ref="S103:W103"/>
    <mergeCell ref="X103:AA103"/>
    <mergeCell ref="L103:R103"/>
    <mergeCell ref="L99:R99"/>
    <mergeCell ref="C100:G100"/>
    <mergeCell ref="C98:G98"/>
    <mergeCell ref="C102:G102"/>
    <mergeCell ref="S102:W102"/>
    <mergeCell ref="C101:G101"/>
    <mergeCell ref="L101:M101"/>
    <mergeCell ref="S101:W101"/>
    <mergeCell ref="X101:AA101"/>
    <mergeCell ref="H102:K102"/>
    <mergeCell ref="H101:K101"/>
    <mergeCell ref="C105:K105"/>
    <mergeCell ref="S105:AA105"/>
    <mergeCell ref="C112:K112"/>
    <mergeCell ref="C113:G113"/>
    <mergeCell ref="H113:K113"/>
    <mergeCell ref="S112:AA112"/>
    <mergeCell ref="S113:W113"/>
    <mergeCell ref="X113:AA113"/>
    <mergeCell ref="H107:K107"/>
    <mergeCell ref="H108:K108"/>
    <mergeCell ref="C110:G110"/>
    <mergeCell ref="S109:W109"/>
    <mergeCell ref="S108:W108"/>
    <mergeCell ref="S107:W107"/>
    <mergeCell ref="S106:W106"/>
    <mergeCell ref="H106:K106"/>
    <mergeCell ref="H109:K109"/>
    <mergeCell ref="X106:AA106"/>
    <mergeCell ref="X107:AA107"/>
    <mergeCell ref="X108:AA108"/>
    <mergeCell ref="X109:AA109"/>
    <mergeCell ref="C106:G106"/>
    <mergeCell ref="C107:G107"/>
    <mergeCell ref="C108:G108"/>
    <mergeCell ref="C114:G114"/>
    <mergeCell ref="H114:K114"/>
    <mergeCell ref="C115:G115"/>
    <mergeCell ref="H115:K115"/>
    <mergeCell ref="C116:G116"/>
    <mergeCell ref="H116:K116"/>
    <mergeCell ref="S114:W114"/>
    <mergeCell ref="X114:AA114"/>
    <mergeCell ref="S115:W115"/>
    <mergeCell ref="X115:AA115"/>
    <mergeCell ref="S116:W116"/>
    <mergeCell ref="X116:AA116"/>
    <mergeCell ref="C73:S73"/>
    <mergeCell ref="T73:X73"/>
    <mergeCell ref="Y73:AA73"/>
    <mergeCell ref="AB73:AC73"/>
    <mergeCell ref="C72:S72"/>
    <mergeCell ref="T72:X72"/>
    <mergeCell ref="Y72:AA72"/>
    <mergeCell ref="AB72:AC72"/>
    <mergeCell ref="C71:S71"/>
    <mergeCell ref="T71:X71"/>
    <mergeCell ref="Y71:AA71"/>
    <mergeCell ref="AB71:AC71"/>
    <mergeCell ref="V91:AD91"/>
    <mergeCell ref="V92:AD92"/>
    <mergeCell ref="V89:X89"/>
    <mergeCell ref="AC89:AD89"/>
    <mergeCell ref="V90:X90"/>
    <mergeCell ref="AC90:AD90"/>
    <mergeCell ref="T80:X80"/>
    <mergeCell ref="Y80:AA80"/>
    <mergeCell ref="AB80:AC80"/>
    <mergeCell ref="C76:S76"/>
    <mergeCell ref="T76:X76"/>
    <mergeCell ref="Y76:AA76"/>
    <mergeCell ref="AB76:AC76"/>
    <mergeCell ref="C75:S75"/>
    <mergeCell ref="T75:X75"/>
    <mergeCell ref="Y75:AA75"/>
    <mergeCell ref="AB75:AC75"/>
    <mergeCell ref="C74:S74"/>
    <mergeCell ref="T74:X74"/>
    <mergeCell ref="Y74:AA74"/>
    <mergeCell ref="AB74:AC74"/>
    <mergeCell ref="T78:X78"/>
    <mergeCell ref="Y78:AA78"/>
    <mergeCell ref="AB78:AC78"/>
    <mergeCell ref="T79:X79"/>
    <mergeCell ref="Y79:AA79"/>
    <mergeCell ref="AB79:AC79"/>
    <mergeCell ref="C77:S77"/>
    <mergeCell ref="T77:X77"/>
    <mergeCell ref="Y77:AA77"/>
    <mergeCell ref="AB77:AC77"/>
    <mergeCell ref="Y70:AA70"/>
    <mergeCell ref="AB70:AC70"/>
    <mergeCell ref="C69:S69"/>
    <mergeCell ref="T69:X69"/>
    <mergeCell ref="Y69:AA69"/>
    <mergeCell ref="AB69:AC69"/>
    <mergeCell ref="U66:X66"/>
    <mergeCell ref="C67:G67"/>
    <mergeCell ref="H67:L67"/>
    <mergeCell ref="M67:Q67"/>
    <mergeCell ref="C66:G66"/>
    <mergeCell ref="H66:L66"/>
    <mergeCell ref="M66:Q66"/>
    <mergeCell ref="S66:T66"/>
    <mergeCell ref="C70:S70"/>
    <mergeCell ref="T70:X70"/>
    <mergeCell ref="M64:Q64"/>
    <mergeCell ref="U64:W64"/>
    <mergeCell ref="C65:G65"/>
    <mergeCell ref="H65:L65"/>
    <mergeCell ref="M65:Q65"/>
    <mergeCell ref="S65:T65"/>
    <mergeCell ref="U65:AB65"/>
    <mergeCell ref="V62:Y62"/>
    <mergeCell ref="Z62:AC62"/>
    <mergeCell ref="C63:G63"/>
    <mergeCell ref="H63:L63"/>
    <mergeCell ref="M63:Q63"/>
    <mergeCell ref="S63:T64"/>
    <mergeCell ref="U63:W63"/>
    <mergeCell ref="X63:Z64"/>
    <mergeCell ref="C64:G64"/>
    <mergeCell ref="H64:L64"/>
    <mergeCell ref="C62:G62"/>
    <mergeCell ref="H62:L62"/>
    <mergeCell ref="M62:Q62"/>
    <mergeCell ref="R62:U62"/>
    <mergeCell ref="V60:Y60"/>
    <mergeCell ref="Z60:AC60"/>
    <mergeCell ref="C61:G61"/>
    <mergeCell ref="H61:L61"/>
    <mergeCell ref="M61:Q61"/>
    <mergeCell ref="R61:U61"/>
    <mergeCell ref="V61:Y61"/>
    <mergeCell ref="Z61:AC61"/>
    <mergeCell ref="C60:G60"/>
    <mergeCell ref="H60:L60"/>
    <mergeCell ref="M60:Q60"/>
    <mergeCell ref="R60:U60"/>
    <mergeCell ref="V58:Y58"/>
    <mergeCell ref="Z58:AC58"/>
    <mergeCell ref="C59:G59"/>
    <mergeCell ref="H59:L59"/>
    <mergeCell ref="M59:Q59"/>
    <mergeCell ref="R59:U59"/>
    <mergeCell ref="V59:Y59"/>
    <mergeCell ref="Z59:AC59"/>
    <mergeCell ref="C58:G58"/>
    <mergeCell ref="H58:L58"/>
    <mergeCell ref="M58:Q58"/>
    <mergeCell ref="R58:U58"/>
    <mergeCell ref="V54:Y56"/>
    <mergeCell ref="Z54:AC56"/>
    <mergeCell ref="C57:G57"/>
    <mergeCell ref="H57:L57"/>
    <mergeCell ref="M57:Q57"/>
    <mergeCell ref="R57:U57"/>
    <mergeCell ref="V57:Y57"/>
    <mergeCell ref="Z57:AC57"/>
    <mergeCell ref="C54:G56"/>
    <mergeCell ref="H54:L56"/>
    <mergeCell ref="M54:Q56"/>
    <mergeCell ref="R54:U56"/>
    <mergeCell ref="V47:AD47"/>
    <mergeCell ref="V48:AD48"/>
    <mergeCell ref="C51:Q53"/>
    <mergeCell ref="R51:AC53"/>
    <mergeCell ref="V45:X45"/>
    <mergeCell ref="AC45:AD45"/>
    <mergeCell ref="V46:X46"/>
    <mergeCell ref="AC46:AD46"/>
    <mergeCell ref="C18:G18"/>
    <mergeCell ref="H18:J18"/>
    <mergeCell ref="K18:L18"/>
    <mergeCell ref="C19:G19"/>
    <mergeCell ref="H19:J19"/>
    <mergeCell ref="K19:L19"/>
    <mergeCell ref="S41:T41"/>
    <mergeCell ref="C41:G41"/>
    <mergeCell ref="C42:G42"/>
    <mergeCell ref="H41:L41"/>
    <mergeCell ref="M37:Q37"/>
    <mergeCell ref="C34:G34"/>
    <mergeCell ref="H39:L39"/>
    <mergeCell ref="M39:Q39"/>
    <mergeCell ref="H40:L40"/>
    <mergeCell ref="M40:Q40"/>
    <mergeCell ref="C40:G40"/>
    <mergeCell ref="H32:L32"/>
    <mergeCell ref="H35:L35"/>
    <mergeCell ref="H38:L38"/>
    <mergeCell ref="C36:G36"/>
    <mergeCell ref="C37:G37"/>
    <mergeCell ref="C38:G38"/>
    <mergeCell ref="H33:L33"/>
    <mergeCell ref="M33:Q33"/>
    <mergeCell ref="H34:L34"/>
    <mergeCell ref="M34:Q34"/>
    <mergeCell ref="M36:Q36"/>
    <mergeCell ref="H37:L37"/>
    <mergeCell ref="C14:G14"/>
    <mergeCell ref="V1:X1"/>
    <mergeCell ref="V3:AD3"/>
    <mergeCell ref="AC1:AD1"/>
    <mergeCell ref="V2:X2"/>
    <mergeCell ref="V4:AD4"/>
    <mergeCell ref="AC2:AD2"/>
    <mergeCell ref="U38:W38"/>
    <mergeCell ref="U39:W39"/>
    <mergeCell ref="X38:Z39"/>
    <mergeCell ref="C17:G17"/>
    <mergeCell ref="H17:J17"/>
    <mergeCell ref="K17:L17"/>
    <mergeCell ref="S38:T39"/>
    <mergeCell ref="V29:Y31"/>
    <mergeCell ref="C39:G39"/>
    <mergeCell ref="C32:G32"/>
    <mergeCell ref="C33:G33"/>
    <mergeCell ref="C35:G35"/>
    <mergeCell ref="C7:L7"/>
    <mergeCell ref="C25:AC25"/>
    <mergeCell ref="N9:AA9"/>
    <mergeCell ref="U41:X41"/>
    <mergeCell ref="N10:AD10"/>
    <mergeCell ref="N11:AD11"/>
    <mergeCell ref="H16:J16"/>
    <mergeCell ref="M41:Q41"/>
    <mergeCell ref="R35:U35"/>
    <mergeCell ref="Z29:AC31"/>
    <mergeCell ref="R32:U32"/>
    <mergeCell ref="R33:U33"/>
    <mergeCell ref="S40:T40"/>
    <mergeCell ref="U40:AB40"/>
    <mergeCell ref="Z33:AC33"/>
    <mergeCell ref="Z34:AC34"/>
    <mergeCell ref="Z35:AC35"/>
    <mergeCell ref="Z37:AC37"/>
    <mergeCell ref="C29:G31"/>
    <mergeCell ref="H29:L31"/>
    <mergeCell ref="M29:Q31"/>
    <mergeCell ref="M38:Q38"/>
    <mergeCell ref="M35:Q35"/>
    <mergeCell ref="H36:L36"/>
    <mergeCell ref="M32:Q32"/>
    <mergeCell ref="K10:L10"/>
    <mergeCell ref="H13:J13"/>
    <mergeCell ref="R29:U31"/>
    <mergeCell ref="H12:J12"/>
    <mergeCell ref="H8:J8"/>
    <mergeCell ref="N12:AD12"/>
    <mergeCell ref="N13:AD13"/>
    <mergeCell ref="H42:L42"/>
    <mergeCell ref="M42:Q42"/>
    <mergeCell ref="H10:J10"/>
    <mergeCell ref="H9:J9"/>
    <mergeCell ref="N16:AD16"/>
    <mergeCell ref="N17:AD17"/>
    <mergeCell ref="N18:AD18"/>
    <mergeCell ref="H11:J11"/>
    <mergeCell ref="H15:J15"/>
    <mergeCell ref="K14:L14"/>
    <mergeCell ref="N14:AD14"/>
    <mergeCell ref="N15:AD15"/>
    <mergeCell ref="H14:J14"/>
    <mergeCell ref="K11:L11"/>
    <mergeCell ref="K15:L15"/>
    <mergeCell ref="K12:L12"/>
    <mergeCell ref="Z32:AC32"/>
    <mergeCell ref="C8:G8"/>
    <mergeCell ref="C13:G13"/>
    <mergeCell ref="C12:G12"/>
    <mergeCell ref="C15:G15"/>
    <mergeCell ref="C11:G11"/>
    <mergeCell ref="C10:G10"/>
    <mergeCell ref="C9:G9"/>
    <mergeCell ref="R37:U37"/>
    <mergeCell ref="V32:Y32"/>
    <mergeCell ref="V33:Y33"/>
    <mergeCell ref="V34:Y34"/>
    <mergeCell ref="V35:Y35"/>
    <mergeCell ref="V37:Y37"/>
    <mergeCell ref="R36:U36"/>
    <mergeCell ref="C16:G16"/>
    <mergeCell ref="K13:L13"/>
    <mergeCell ref="C26:Q28"/>
    <mergeCell ref="R26:AC28"/>
    <mergeCell ref="V36:Y36"/>
    <mergeCell ref="Z36:AC36"/>
    <mergeCell ref="R34:U34"/>
    <mergeCell ref="K8:L8"/>
    <mergeCell ref="K16:L16"/>
    <mergeCell ref="K9:L9"/>
    <mergeCell ref="S121:W121"/>
    <mergeCell ref="X121:AA121"/>
    <mergeCell ref="S122:W122"/>
    <mergeCell ref="X122:AA122"/>
    <mergeCell ref="S123:W123"/>
    <mergeCell ref="X123:AA123"/>
    <mergeCell ref="S124:W124"/>
    <mergeCell ref="X124:AA124"/>
    <mergeCell ref="V120:X120"/>
  </mergeCells>
  <phoneticPr fontId="3" type="noConversion"/>
  <printOptions horizontalCentered="1"/>
  <pageMargins left="0.18" right="0.17" top="0.16" bottom="0.42" header="0.17" footer="0.18"/>
  <pageSetup scale="86" orientation="portrait" r:id="rId1"/>
  <headerFooter alignWithMargins="0">
    <oddFooter>&amp;L&amp;Z&amp;F&amp;T&amp;C
&amp;RPage &amp;P</oddFooter>
  </headerFooter>
  <rowBreaks count="1" manualBreakCount="1">
    <brk id="44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input</vt:lpstr>
      <vt:lpstr>input!Print_Area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Foster, Thomas</cp:lastModifiedBy>
  <cp:lastPrinted>2006-08-17T15:28:32Z</cp:lastPrinted>
  <dcterms:created xsi:type="dcterms:W3CDTF">2004-05-21T17:40:21Z</dcterms:created>
  <dcterms:modified xsi:type="dcterms:W3CDTF">2024-02-06T15:36:46Z</dcterms:modified>
</cp:coreProperties>
</file>